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E:\6. SERVICIOS MARISOL AREVALO\NOEDER 2026\Modulo VIII\"/>
    </mc:Choice>
  </mc:AlternateContent>
  <xr:revisionPtr revIDLastSave="0" documentId="13_ncr:1_{5E20ED56-7A76-463A-B424-92D8B930F5B2}" xr6:coauthVersionLast="47" xr6:coauthVersionMax="47" xr10:uidLastSave="{00000000-0000-0000-0000-000000000000}"/>
  <bookViews>
    <workbookView xWindow="-120" yWindow="-120" windowWidth="20730" windowHeight="11040" xr2:uid="{00000000-000D-0000-FFFF-FFFF00000000}"/>
  </bookViews>
  <sheets>
    <sheet name="Lista de Verificación" sheetId="3" r:id="rId1"/>
    <sheet name="Gráfico del Perfil" sheetId="5" r:id="rId2"/>
  </sheets>
  <definedNames>
    <definedName name="_xlnm.Print_Area" localSheetId="1">'Gráfico del Perfil'!$A$1:$F$82</definedName>
    <definedName name="_xlnm.Print_Area" localSheetId="0">'Lista de Verificación'!$A$1:$S$84</definedName>
    <definedName name="Print_Area" localSheetId="1">'Gráfico del Perfil'!$A$1:$F$40</definedName>
    <definedName name="Print_Titles" localSheetId="1">'Gráfico del Perfil'!$1:$4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 i="3" l="1"/>
  <c r="C3" i="5" l="1"/>
  <c r="C2" i="5"/>
  <c r="N83" i="3"/>
  <c r="E81" i="5" s="1"/>
  <c r="N82" i="3"/>
  <c r="E80" i="5" s="1"/>
  <c r="N81" i="3"/>
  <c r="E79" i="5" s="1"/>
  <c r="N80" i="3"/>
  <c r="E78" i="5" s="1"/>
  <c r="N79" i="3"/>
  <c r="E77" i="5" s="1"/>
  <c r="N78" i="3"/>
  <c r="E76" i="5" s="1"/>
  <c r="N77" i="3"/>
  <c r="E75" i="5" s="1"/>
  <c r="N76" i="3"/>
  <c r="E74" i="5" s="1"/>
  <c r="N75" i="3"/>
  <c r="E73" i="5" s="1"/>
  <c r="N74" i="3"/>
  <c r="E72" i="5" s="1"/>
  <c r="N73" i="3"/>
  <c r="E71" i="5" s="1"/>
  <c r="N72" i="3"/>
  <c r="E70" i="5" s="1"/>
  <c r="N71" i="3"/>
  <c r="E69" i="5" s="1"/>
  <c r="N70" i="3"/>
  <c r="E68" i="5" s="1"/>
  <c r="N69" i="3"/>
  <c r="E67" i="5" s="1"/>
  <c r="N68" i="3"/>
  <c r="E66" i="5" s="1"/>
  <c r="N67" i="3"/>
  <c r="E65" i="5" s="1"/>
  <c r="N66" i="3"/>
  <c r="E64" i="5" s="1"/>
  <c r="N65" i="3"/>
  <c r="E63" i="5" s="1"/>
  <c r="N64" i="3"/>
  <c r="E62" i="5" s="1"/>
  <c r="N63" i="3"/>
  <c r="E61" i="5" s="1"/>
  <c r="N62" i="3"/>
  <c r="E60" i="5" s="1"/>
  <c r="N61" i="3"/>
  <c r="E59" i="5" s="1"/>
  <c r="N60" i="3"/>
  <c r="E58" i="5" s="1"/>
  <c r="N59" i="3"/>
  <c r="E57" i="5" s="1"/>
  <c r="N58" i="3"/>
  <c r="E56" i="5" s="1"/>
  <c r="N57" i="3"/>
  <c r="E55" i="5" s="1"/>
  <c r="N56" i="3"/>
  <c r="E54" i="5" s="1"/>
  <c r="N55" i="3"/>
  <c r="E53" i="5" s="1"/>
  <c r="N54" i="3"/>
  <c r="E52" i="5" s="1"/>
  <c r="N53" i="3"/>
  <c r="E51" i="5" s="1"/>
  <c r="N52" i="3"/>
  <c r="E50" i="5" s="1"/>
  <c r="N51" i="3"/>
  <c r="E49" i="5" s="1"/>
  <c r="N50" i="3"/>
  <c r="E48" i="5" s="1"/>
  <c r="N49" i="3"/>
  <c r="E47" i="5" s="1"/>
  <c r="N48" i="3"/>
  <c r="E46" i="5" s="1"/>
  <c r="N47" i="3"/>
  <c r="E45" i="5" s="1"/>
  <c r="N46" i="3"/>
  <c r="E44" i="5" s="1"/>
  <c r="N45" i="3"/>
  <c r="E43" i="5" s="1"/>
  <c r="N44" i="3"/>
  <c r="E42" i="5" s="1"/>
  <c r="N43" i="3"/>
  <c r="E41" i="5" s="1"/>
  <c r="N42" i="3"/>
  <c r="E40" i="5" s="1"/>
  <c r="N41" i="3"/>
  <c r="E39" i="5" s="1"/>
  <c r="N40" i="3"/>
  <c r="E38" i="5" s="1"/>
  <c r="N39" i="3"/>
  <c r="E37" i="5" s="1"/>
  <c r="N38" i="3"/>
  <c r="E36" i="5" s="1"/>
  <c r="N37" i="3"/>
  <c r="E35" i="5" s="1"/>
  <c r="N36" i="3"/>
  <c r="E34" i="5" s="1"/>
  <c r="N35" i="3"/>
  <c r="E33" i="5" s="1"/>
  <c r="N34" i="3"/>
  <c r="E32" i="5" s="1"/>
  <c r="N33" i="3"/>
  <c r="E31" i="5" s="1"/>
  <c r="N32" i="3"/>
  <c r="E30" i="5" s="1"/>
  <c r="N31" i="3"/>
  <c r="E29" i="5" s="1"/>
  <c r="N30" i="3"/>
  <c r="E28" i="5" s="1"/>
  <c r="N29" i="3"/>
  <c r="E27" i="5" s="1"/>
  <c r="N28" i="3"/>
  <c r="E26" i="5" s="1"/>
  <c r="N27" i="3"/>
  <c r="E25" i="5" s="1"/>
  <c r="N26" i="3"/>
  <c r="E24" i="5" s="1"/>
  <c r="N25" i="3"/>
  <c r="E23" i="5" s="1"/>
  <c r="N24" i="3"/>
  <c r="E22" i="5" s="1"/>
  <c r="N23" i="3"/>
  <c r="E21" i="5" s="1"/>
  <c r="N22" i="3"/>
  <c r="E20" i="5" s="1"/>
  <c r="N21" i="3"/>
  <c r="E19" i="5" s="1"/>
  <c r="N20" i="3"/>
  <c r="E18" i="5" s="1"/>
  <c r="N19" i="3"/>
  <c r="E17" i="5" s="1"/>
  <c r="N18" i="3"/>
  <c r="E16" i="5" s="1"/>
  <c r="N17" i="3"/>
  <c r="E15" i="5" s="1"/>
  <c r="N16" i="3"/>
  <c r="E14" i="5" s="1"/>
  <c r="N15" i="3"/>
  <c r="E13" i="5" s="1"/>
  <c r="N14" i="3"/>
  <c r="E12" i="5" s="1"/>
  <c r="N13" i="3"/>
  <c r="E11" i="5" s="1"/>
  <c r="N12" i="3"/>
  <c r="E10" i="5" s="1"/>
  <c r="N11" i="3"/>
  <c r="D78" i="5"/>
  <c r="D79" i="5"/>
  <c r="D80" i="5"/>
  <c r="D71" i="5" l="1"/>
  <c r="D76" i="5"/>
  <c r="D75" i="5"/>
  <c r="D74" i="5"/>
  <c r="D73" i="5"/>
  <c r="D72" i="5"/>
  <c r="D68" i="5" l="1"/>
  <c r="D67" i="5"/>
  <c r="D58" i="5"/>
  <c r="D52" i="5"/>
  <c r="D51" i="5"/>
  <c r="D44" i="5"/>
  <c r="D71" i="3"/>
  <c r="C69" i="5" s="1"/>
  <c r="D80" i="3"/>
  <c r="D39" i="5" l="1"/>
  <c r="D38" i="5"/>
  <c r="D35" i="5"/>
  <c r="D33" i="5"/>
  <c r="D32" i="5"/>
  <c r="D30" i="5"/>
  <c r="D24" i="5"/>
  <c r="D22" i="5"/>
  <c r="D21" i="5"/>
  <c r="D20" i="5"/>
  <c r="D18" i="5" l="1"/>
  <c r="D23" i="5"/>
  <c r="D41" i="5"/>
  <c r="D42" i="5"/>
  <c r="D43" i="5"/>
  <c r="D69" i="5"/>
  <c r="D70" i="5"/>
  <c r="D77" i="5"/>
  <c r="D81" i="5"/>
  <c r="D11" i="5"/>
  <c r="D12" i="5"/>
  <c r="D13" i="5"/>
  <c r="D14" i="5"/>
  <c r="D15" i="5"/>
  <c r="D16" i="5"/>
  <c r="D17" i="5"/>
  <c r="D19" i="5"/>
  <c r="D25" i="5"/>
  <c r="D26" i="5"/>
  <c r="D27" i="5"/>
  <c r="D28" i="5"/>
  <c r="D29" i="5"/>
  <c r="D34" i="5"/>
  <c r="D40" i="5"/>
  <c r="D10" i="5"/>
  <c r="C78" i="5"/>
  <c r="D43" i="3" l="1"/>
  <c r="C41" i="5" s="1"/>
  <c r="D9" i="5" l="1"/>
  <c r="D15" i="3" l="1"/>
  <c r="C13" i="5" s="1"/>
  <c r="D28" i="3"/>
  <c r="C26" i="5" s="1"/>
  <c r="E9" i="5"/>
  <c r="D21" i="3"/>
  <c r="C19" i="5" s="1"/>
  <c r="D11" i="3"/>
  <c r="C9" i="5" s="1"/>
</calcChain>
</file>

<file path=xl/sharedStrings.xml><?xml version="1.0" encoding="utf-8"?>
<sst xmlns="http://schemas.openxmlformats.org/spreadsheetml/2006/main" count="469" uniqueCount="267">
  <si>
    <t>LISTA DE VERIFICACIÓN</t>
  </si>
  <si>
    <t>Código: SIG-F-17
Versión: 00
Página: 1 de 1</t>
  </si>
  <si>
    <t>Auditoria Interna SIG</t>
  </si>
  <si>
    <t xml:space="preserve">Fecha </t>
  </si>
  <si>
    <t>xx/xx/xx</t>
  </si>
  <si>
    <t>Equipo Auditor</t>
  </si>
  <si>
    <t>Rangos de Medición</t>
  </si>
  <si>
    <t>Nivel e Implementación</t>
  </si>
  <si>
    <t xml:space="preserve">Área auditada </t>
  </si>
  <si>
    <t>xxx</t>
  </si>
  <si>
    <t>Auditor Líder: xxx
Equipo Auditor: 
A1: xxx
A2: xxx
A3: xxx</t>
  </si>
  <si>
    <t>Bajo</t>
  </si>
  <si>
    <t>≤50%</t>
  </si>
  <si>
    <t>Responsable</t>
  </si>
  <si>
    <t>Medio</t>
  </si>
  <si>
    <t>&gt;51%</t>
  </si>
  <si>
    <t>≤79%</t>
  </si>
  <si>
    <t>Criterio de Evaluación</t>
  </si>
  <si>
    <t>ISO 9001:2015 / ISO 14001:2015 / ISO 45001:2018</t>
  </si>
  <si>
    <t>Alto</t>
  </si>
  <si>
    <t>&gt;80%</t>
  </si>
  <si>
    <t>Capitulo</t>
  </si>
  <si>
    <t>Nivel del Capitulo</t>
  </si>
  <si>
    <t xml:space="preserve">Componente </t>
  </si>
  <si>
    <t>ISO 9001</t>
  </si>
  <si>
    <t>ISO 14001</t>
  </si>
  <si>
    <t>ISO 45001</t>
  </si>
  <si>
    <t>Requisito</t>
  </si>
  <si>
    <t>Herramientas / Método
 de Verificación</t>
  </si>
  <si>
    <t>Calificación</t>
  </si>
  <si>
    <t>Nivel del requisito</t>
  </si>
  <si>
    <t>Observación</t>
  </si>
  <si>
    <t xml:space="preserve">4. Contexto de la Organización </t>
  </si>
  <si>
    <t>4.1 Comprensión de la organización y de su contexto</t>
  </si>
  <si>
    <t>x</t>
  </si>
  <si>
    <t>1. ¿Cuáles son las cuestiones externas e internas que pueden afectar el desempeño de la organización para lograr los resultados del SIG?
2. ¿Con qué periocidad se revisa y se actualizay y dónde se encuentra documentado?</t>
  </si>
  <si>
    <t xml:space="preserve">1.  Revise la Matriz FODA (Indague el conocimiento del contexto interno y externo,) y solicite cuáles son las estrategias implementadas
2. Verifique que los aspectos expresados en las respuesta estén identificadas en la Matriz FODA. Verifique que existen acciones documentadas en el plan de mejoramiento (Fortalezas y Oportunidades) </t>
  </si>
  <si>
    <t>No Aplica</t>
  </si>
  <si>
    <t>4.2 Comprensión de las necesidades y expectativas de las partes interesadas</t>
  </si>
  <si>
    <t>1. ¿De qué manera se han identificado y analizado las expectativas y necesidades de las partes interesadas?
2. ¿Con qué periocidad se revisan y actualizan la información de las partes interesadas?</t>
  </si>
  <si>
    <t>1. Revise la Matriz de Partes Interesadas y compruebe cuáles son las Necesidades y Expectativas pertinentes a la organización
2. Verifique que los aspectos expresados en las respuesta estén identificadas en la Matriz de Partes Interesadas</t>
  </si>
  <si>
    <t>4.3 Determinación del alcance del sistema integrado de gestión</t>
  </si>
  <si>
    <t xml:space="preserve">1. ¿Cómo la organización ha definido su alcance de su sistema de gestión?  
2. ¿El alcance de la organización se tiene disponible y documentado? </t>
  </si>
  <si>
    <t>1. Se debe mostrar el documento donde defina el alcance del SIG 
Tales como: Dirección actual, actividades, productos y servicios
2. Evidenciar el PPT, Web y/o Carta donde define el alcance del SIG etc.</t>
  </si>
  <si>
    <t>4.4 Sistema integrado de gestión y de sus procesos</t>
  </si>
  <si>
    <t>1. ¿Cuáles son las interraciones de procesos tanto entradas como salidas y su secuencia?
2. ¿Cuáles son las actividades de seguimiento e indicadores para el control de los procesos?</t>
  </si>
  <si>
    <t>1. Indague el Mapa de Procesos, verifique el conocimiento del proceso y deben encontrarse las áreas del alcance del SIG
2. Verifique el conocimiento sobre el objetivo del proceso a traves de la Ficha de Caracterización de Procesos (Interacción) las entradas, salidas, Ciclo PHVA, indicadores y responsables entre otros.</t>
  </si>
  <si>
    <t>5. Liderazgo</t>
  </si>
  <si>
    <t>5.1 Liderazgo y Compromiso
5.1.1 Generalidades</t>
  </si>
  <si>
    <t xml:space="preserve">1. ¿La alta dirección demuestra liderazgo y compromiso con respecto al Sistema Integrado de Gestión?
</t>
  </si>
  <si>
    <t xml:space="preserve">1. Evidenciar el "Acta de Designación y Funciones de la Alta Dirección" donde demuestre la designación de la Alta Dirección 
2. Comprobación mediante el cumplimiento de Revisión por la Dirección </t>
  </si>
  <si>
    <t>5.1.2 Enfoque al cliente</t>
  </si>
  <si>
    <t>1. ¿Cómo se determinan, comprenden y cumplen regularmente los requisitos de los usuarios, clientes y partes interesadas?
2. ¿Qué evidencia se poseen sobre cómo se promueve la satisfacción del cliente?</t>
  </si>
  <si>
    <t>1. Revisar los procedimientos y verificar cómo se esta cumplinendo en el proceso de Administración de Ventas
2. Comprobar el cumplimiento de las Encuentas / Indicadores e Informe de Satisfacción al cliente</t>
  </si>
  <si>
    <t>5.2 Política
5.2.1 Establecimiento de la Política del SIG</t>
  </si>
  <si>
    <t>1. ¿Preguntar a los trabajadores si saben cómo participan en la implementación de la política del SIG, si conocen los objetivos asociados y su aporte al cumplimiento de los mismos?.</t>
  </si>
  <si>
    <t>1.1 Revisar que la Política del SIG y sus ojetivos se encuentran aprobados por la Alta Dirección
1.2. Los trabajadores deben comprender y explicar como aporta su trabajo en función a la Política y objetivos asociados del SIG</t>
  </si>
  <si>
    <t>5.2.2 Comunicación de la Política del SIG</t>
  </si>
  <si>
    <t>1. ¿Cómo les dieron a conocer a los trabajadores la difusión de la política del SIG?</t>
  </si>
  <si>
    <t>1.Evidenciar que la Política del SIG debe mantenerse documentado y comunicado para los trabajadores y partes interesadas como : Murales, Carteles, Web FARMAGRO, Registros de capacitación etc.</t>
  </si>
  <si>
    <t>5.3 Roles, responsabilidad y autoridades en la organización</t>
  </si>
  <si>
    <t>1. ¿Cómo la organización ah definido las responsabilidades y autoridades para cada uno de los roles de la organización?
2. ¿Se ha asignado a la alta dirección la responsabilidad para el aseguramiento del cumplimiento del SIG?
Preguntar a los Auditados
3. ¿Cuáles son sus responsabilidades en su área de trabajo?
4. ¿Si conocen quién ejerce el liderazgo por los temas del SIG?</t>
  </si>
  <si>
    <t>1.1 Se debe evidenciar el formato Descripción de Puesto 
1.2 Para las autoridades se debe evidenciar como la organización ha definido la estructura de los cargos que es a través del Organigrama.
2. Evidenciar el "Acta de Designación y Funciones de la Alta Dirección" donde demuestre la designación de la Alta Dirección 
3. El auditado debe explicar su cargo, función y responsabilidad que desempeña en su área de trabajo y el compromiso con la SST y Medio Ambiente
4. El auditado debe conocer al responsable quién ejerce en la Alta Dirección</t>
  </si>
  <si>
    <t>5.4 Consulta y participación de los trabajadores</t>
  </si>
  <si>
    <t>1. ¿Se ha establecido mecanismos para la consulta y participación de los trabajadores?
2. ¿Cómo el personal participa en las actividades del SGSST?
3. ¿Cómo se comunican los resultados y recomendaciones del cómité de SST a la alta dirección y a los trabajadores de la organización?
COMITÉ SST
4. ¿Cuál es su papel y responsabilidadees dentro del comité SST?
5. ¿Cómo llevan a cabo las reuniones del comité de SST y qué temas se abordan en ellas?
6. ¿Cómo aseguran de que se realicen revisiones periódicas del SGSST para identificar oportunidades de mejora?</t>
  </si>
  <si>
    <t xml:space="preserve">1. Solicita el procedimiento de participación y consulta y verificar su cumplimiento
2. Durante las capacitaciones, charlas SSOMAC, simulacros, reuniones de trabajo (Comité SST) entre otros.
3. Para la AD revise el informe de revisión por la direcció, para el comité solicite el libro de actas y verifique si estos fueron comunicados a los demás trabajadores
COMITÉ SST
4. El auditado debe responder sus funciones y responsabilidades en función al comité SST. Verificar que al miembro del comité SST se le hizo llegar sus funciones y responsabilidades
5 y 6. El auditado debe responder a función a sus procedimiento establecido por SSOMA
</t>
  </si>
  <si>
    <t>6. Planificación</t>
  </si>
  <si>
    <t>6.1 Acciones para abordar riesgos y oportunidades
6.1.1 Generalidades</t>
  </si>
  <si>
    <r>
      <t xml:space="preserve">
</t>
    </r>
    <r>
      <rPr>
        <sz val="11"/>
        <color theme="1"/>
        <rFont val="Arial"/>
        <family val="2"/>
      </rPr>
      <t>1. ¿ Se hab identificado los riegos y oportunidades relacionados con el análisis de contexto (FODA), partes interesadas y procesos del alcance SIG</t>
    </r>
    <r>
      <rPr>
        <b/>
        <sz val="11"/>
        <color theme="1"/>
        <rFont val="Arial"/>
        <family val="2"/>
      </rPr>
      <t xml:space="preserve">?
</t>
    </r>
    <r>
      <rPr>
        <sz val="11"/>
        <color theme="1"/>
        <rFont val="Arial"/>
        <family val="2"/>
      </rPr>
      <t>2. ¿Cómo se identificaron los riesgos y que acciones realizan para abordarlo?</t>
    </r>
  </si>
  <si>
    <t xml:space="preserve">1. Realice la revisión mínimo de 2 Riesgos de la Matriz RyO y verifique que se hayan tomado acciones y que las mismas se hayan ejecutado o estén en curso. Solicitar la evidencia del cumplimiento
2. El auditado debe explicar la identificación y acciones según aplique en su Matriz de Riesgos y Oportunidades de su proceso </t>
  </si>
  <si>
    <t>6.1.2 Identificación de peligros y evaluación de los riegos y oportunidades</t>
  </si>
  <si>
    <t>Preguntar a los trabajadores
1. ¿Durante el desarrollo de sus actividades se expone a riesgos y peligros, me pueden contar cuáles son?
2. ¿Cuándo ocurre alguna situación de riesgo, usted que hace? ¿A quién le comenta la situación presentada?
3. ¿En caso de que sufra un accidente de trabajo, cuál es el procedimiento a seguir y a quién le debe informar?</t>
  </si>
  <si>
    <t>1. En el proceso que el trabajador responde las preguntas, solicitar y revisar la Matriz del IPERC y preguntar sobre cada cuanto tiempo se realiza la actualización
2. El trabajor debe explicar el proceso correcto en como debe actuar y ante cualquier situación de riesgo le comenta a su Jefe inmedita y/o SSOMAC
3. El trabajor debe explicar el proceso a seguir ante un evento de incidente o accidente de trabajo.</t>
  </si>
  <si>
    <t>6.1.2 Aspectos ambientales</t>
  </si>
  <si>
    <t>1. ¿Los trabajadores conocen los aspectos e impactos ambientales de su proceso?
2. ¿Qué impactos positivos y negativos se han identificado?
3. ¿Se han definido los impactos ambientales asociados, desde una perspectiva de ciclo de vida?</t>
  </si>
  <si>
    <t>1. El trabajador debe explicar los aspectos e impactos ambientales identificados en su área de trabajo
2. Solicitar y revisar la Matriz de Aspectos e Impactos ambientales y preguntar sobre cada cuanto tiempo se realiza la actualización
3. Solicitar y revisar el proceso y análisis del Ciclo de Vida</t>
  </si>
  <si>
    <t>6.1.3 Determinación de los requisitos legales y otros requisitos</t>
  </si>
  <si>
    <t>1. ¿Se han definido los requisitos legales aplicables en la organización?
2.. ¿Dónde se encuentra documentado?
3. ¿Cómo se realiza la actualización para reflejar cualquier cambio y existe un procedimiento que determina ello?</t>
  </si>
  <si>
    <t>1 y 2. Solicitar y revisar la Matriz / Ficha de Identificación de Requisitos Legales y Otros 
3. Solicitar que el auditor explique en que consiste el procedimiento de Requisitos Legales</t>
  </si>
  <si>
    <t>6.1.4 Planificación de acciones</t>
  </si>
  <si>
    <t>1. Al planificar las acciones ¿La organización considera sus opciones tecnológicas y sus requisitos financieros, operaciones y de negocio?</t>
  </si>
  <si>
    <t>1. Demostrar la eficacia de las acciones implementadas</t>
  </si>
  <si>
    <t>6.2 Objetivos del SIG y planificación para lograrlos</t>
  </si>
  <si>
    <t xml:space="preserve">1. ¿En que documento se deja evidencia de las actividades de planeación, asignación de recursos y estados de avance de las mismas, de acuerdo con el objetivo del proceso?
2. ¿Se establecido objetivos y programas de SST y Medio Ambiente?
3. ¿Qué indicadores son utilizados para monitorear el progeso de los objetivos ambientales y SST?
</t>
  </si>
  <si>
    <t>1. Solicitar la medición de los indicadores, indague cómo se planifica para asegurar su cumplimiento, solicite la evidencia del cumplimiento y  la documentación de la medición.
2. Solicitar el Programa anual de SSOMAC y verificar su cumplimiento. La evidencia se debe mantener como información documentada
3. Revisar los resultados de indicadores y solicitar que el auditado explique en cómo evalúa su indicador</t>
  </si>
  <si>
    <t>6.3 Planificación de los cambios</t>
  </si>
  <si>
    <t>1. ¿Cuándo se presenta un cambio en el proceso, cómo se identifica y documenta?
2. ¿En los cambios determinados, se tienen en cuenta la necesidad de recursos y la asignación de responsabilidades?</t>
  </si>
  <si>
    <t xml:space="preserve">1. Solicite evidencia de los cambios documentados del proceso durante el periodo evaluado y verifique que se cuente con las evidencias del tratamiento 
2. Solicite y verifique el registro de la "Solicitud de cambios" </t>
  </si>
  <si>
    <t>7. Apoyo</t>
  </si>
  <si>
    <t>7.1 Recursos
7.1.1 Generalidades</t>
  </si>
  <si>
    <r>
      <rPr>
        <sz val="11"/>
        <color theme="1"/>
        <rFont val="Arial"/>
        <family val="2"/>
      </rPr>
      <t xml:space="preserve">
1. ¿Quién determina y proporciona la necesidad de los recursos?</t>
    </r>
    <r>
      <rPr>
        <b/>
        <sz val="11"/>
        <color theme="1"/>
        <rFont val="Arial"/>
        <family val="2"/>
      </rPr>
      <t xml:space="preserve">
</t>
    </r>
    <r>
      <rPr>
        <sz val="11"/>
        <color theme="1"/>
        <rFont val="Arial"/>
        <family val="2"/>
      </rPr>
      <t xml:space="preserve">2. ¿La organización proporciona los recursos necesarios para el establecimiento, implementación, mantenimiento y mejora continua del SIG? 
</t>
    </r>
  </si>
  <si>
    <t>1. La Alta Dirección en coordinación con los líderes del proceso
2. Se determinann y brindan los recursos necesarios del SIG
(Rendición de cuentas)
Revisar que se cumplan los recursos necesarios para el desarrollo de actividad cómo: Infraestructura apropiada para el área de trabajo, pasillos peatonales,uso de EPPs, Iluminación adecuada oficina y planta, ergonomía, equipos, servicios (Hardware y software) etc.</t>
  </si>
  <si>
    <t>7.1.2 Personas</t>
  </si>
  <si>
    <t>1. ¿Cómo se determinan las necesidades de personal en el proceso?
2. ¿El personal es idóneo para realizar las actividades y cumplir con los objetivos?</t>
  </si>
  <si>
    <t xml:space="preserve">1. Lo define la organización a traves de la Descripción de Puestos y el personal adecuado cubre la necesidad del proceso
2. Se realiza un proceso de reclutamiento y selección adecuado, evaluar habilidades y competencias y durante su gestión se realiza el seguimiento del desempeño laboral </t>
  </si>
  <si>
    <t>7.1.3 Infraestructura</t>
  </si>
  <si>
    <t xml:space="preserve">1. ¿Se han identificado las infraestructuras necesarias para la operación de los procesos?
2. ¿Se está realizando un mantenimiento adecuado?
</t>
  </si>
  <si>
    <t>1. Se asigna y se mantiene la infraestructura necesaria en mobilario de oficinas, apoyo informático, vehículos y/o montacargas entre otros 
2. Para el mantenimiento de equipos cómputo solicitar los registros de TI para equipos y/o máquinas solicitar los registros de MTTO y para infraestructura MTTO realiza las coordinaciones con un proveedor externo
PD: Durante la auditoría, el auditor debe estar inspeccionando y verificar lo mencionado por el auditado</t>
  </si>
  <si>
    <t>7.1.4 Ambiente para la operación de los procesos</t>
  </si>
  <si>
    <t>1.¿La organización ha identificado el ambiente necesario para la operación de los procesos?
2. ¿Se han planificado actividades adecuadas para la conservación del adecuado ambiente de trabajo?</t>
  </si>
  <si>
    <t>1. El auditor debe consultar como la organización obtiene un ambiente de trabajo adecuado tanto factor humano y físico 
Enfoque a trabajadores
. Clima Laboral 
. Psicosocial
Físico
. La organización cumple con los monitoreos y se toma los controles 
(ruido, temperatura, 
humedad, iluminación, condiciones climáticas)</t>
  </si>
  <si>
    <t>7.1.5 Recusos de seguimiento y medición</t>
  </si>
  <si>
    <r>
      <rPr>
        <b/>
        <sz val="11"/>
        <color theme="1"/>
        <rFont val="Arial"/>
        <family val="2"/>
      </rPr>
      <t xml:space="preserve">7.1.5.1 Generalidades
</t>
    </r>
    <r>
      <rPr>
        <sz val="11"/>
        <color theme="1"/>
        <rFont val="Arial"/>
        <family val="2"/>
      </rPr>
      <t xml:space="preserve">¿Se han identificado los recursos de seguimiento y medición necesarios para la realización de las inspecciones y controles? 
</t>
    </r>
  </si>
  <si>
    <t>1. El auditado debe responder y demostrar que la organización ha determinado y asignado los recursos necesarios para validar los resultados de seguimiento y medición
Demostrar el Programa de Mantenimiento Correctivo</t>
  </si>
  <si>
    <r>
      <t xml:space="preserve">7.1.5.2 Trazabilidad de las mediciones
</t>
    </r>
    <r>
      <rPr>
        <sz val="11"/>
        <color theme="1"/>
        <rFont val="Arial"/>
        <family val="2"/>
      </rPr>
      <t>1. ¿Se conservan registros de las operaciones de verificación/calibración realizadas?</t>
    </r>
    <r>
      <rPr>
        <b/>
        <sz val="11"/>
        <color theme="1"/>
        <rFont val="Arial"/>
        <family val="2"/>
      </rPr>
      <t xml:space="preserve">
</t>
    </r>
    <r>
      <rPr>
        <sz val="11"/>
        <color theme="1"/>
        <rFont val="Arial"/>
        <family val="2"/>
      </rPr>
      <t>2. ¿Cada cuanto tiempo se realiza la calibración de los equipos?</t>
    </r>
  </si>
  <si>
    <t xml:space="preserve">1. El auditado debe evidenciar los certificados calibrados de los equipos que el auditor solicite
2. El auditado debe evidenciar su lista de equipos calibrados y explicar cuando será su próxima revisión y calibración realizado por un laboratorio externo.
El auditor debe observar que los equipos se debe encontrar en un estado óptimo sin exposición algún daño o deterioro </t>
  </si>
  <si>
    <t>7.1.6 Conocimientos de la organización</t>
  </si>
  <si>
    <t>1. ¿Cómo la organización ha determinado conocer a sus trabajadores la operación de sus procesos y productos?
2. ¿Estos conocimientos son mantenidos y puestos a disposición del los trabajadores de la organización?</t>
  </si>
  <si>
    <t xml:space="preserve">1. En la inducción específica y/o general, solicitar la demostración del formato firmado, PPT o alguna evidencia de lo mencionado.
2. El auditado debe explicar y/o demostrar que dichos conocimientos se encuentran disponibles en los procedimientos, instructivos, capacitaciones, inducciones etc.
</t>
  </si>
  <si>
    <t>7.2 Competencia</t>
  </si>
  <si>
    <t>1. ¿Existen evidencias documentadas para la competencia necesaria del personal?
2. ¿Qué acciones han tomado para mejorar las competencias de las funciones del proceso? 
3. ¿Se esta cumpliendo el programa de capacitaciones según las fechas que establecieron y cómo se evalúa su eficacia en las acciones para asegurar las competencias del personal?</t>
  </si>
  <si>
    <t>1. El auditor debe indagar el proceso de selección de personal y confronte su cumplimiento con el procedimiento establecido.
Verificar que en los CV del personal cumpla con el perfil y requisitos esablecidos en la Descripción de Puesto (Trazabilidad documental)
2. El auditor debe solicitar y verificar el cumplimiento del Programa de Formación / Programa de capacitaciones relacionadas al SIG 
3. Verificar que el programa se este cumpliendo con las fechas programadas, corroborar con los registros firmados y exámenes. 
El auditor debe explicar y/o demostrar la eficacia de las acciones
Ejm: Reducción de accidentes / Demostración indicadores etc.</t>
  </si>
  <si>
    <t>7.3 Toma de conciencia</t>
  </si>
  <si>
    <t>1. ¿Se han realizado acciones para asegurar que los trabajadores y terceros tomen conciencia de la política del SIG y sus objetivos?
2. ¿Cómo contribuye a la eficacia y mejora desempeño del SIG en la organización?
3. ¿Se han realizado acciones para que los trabajadores y terceros tomen conciencia de las consecuencias de incumplir los requisitos del sistema de gestión?
4. ¿Se ha informado el resultado de la investigación de los incidentes pertienente?
5. ¿Se ha comunicado los peligros, riesgos SST y acciones determinadas pertinentes a su puesto de trabajo?
6. ¿Cómo actua el trabajador ante situaciones de peligro a su vida o salud en su área de trabajo?</t>
  </si>
  <si>
    <t>1. Seleccione dos o tres capacitaciones y realice trazabilidad
2 y 3. Selectivamente pregunte a los auditados sobre la contribución a la eficacia del SIG y los beneficios, Así como las implicaciones del incumplimiento.
4. Se conoce ¿Cuántos accidentes hubo? ¿Cuáles fueron las causas y consecuencias?
5. IPERC información, conocimiento, recomendaciones a su puesto de tabajo
6. Entrevistar a los trabajadores y analizar si es conciente bajo esas situaciones de exposición de peligro</t>
  </si>
  <si>
    <t>7.4 Comunicación</t>
  </si>
  <si>
    <r>
      <t xml:space="preserve">7.4.1 Generalidades
</t>
    </r>
    <r>
      <rPr>
        <sz val="11"/>
        <color theme="1"/>
        <rFont val="Arial"/>
        <family val="2"/>
      </rPr>
      <t>1. ¿Se encuentra definido qué, cuándo, a quién, cómo y quién realiza las comunicaciones internas y externas relacionadas con el SIG?</t>
    </r>
    <r>
      <rPr>
        <b/>
        <sz val="11"/>
        <color theme="1"/>
        <rFont val="Arial"/>
        <family val="2"/>
      </rPr>
      <t xml:space="preserve">
</t>
    </r>
  </si>
  <si>
    <t>1. Solicitar el procedimiento de Comunicación, participación y consulta y verificar su cumplimiento</t>
  </si>
  <si>
    <r>
      <t xml:space="preserve">7.4.2 Comunicación Interna
</t>
    </r>
    <r>
      <rPr>
        <sz val="11"/>
        <color theme="1"/>
        <rFont val="Arial"/>
        <family val="2"/>
      </rPr>
      <t xml:space="preserve">1. ¿Se tiene definido un proceso de comunicación interna del SIG? 
2. ¿Los trabajadores de que manera pueden contribuir a la mejora continua del SIG? </t>
    </r>
  </si>
  <si>
    <t>1. Revise la matriz de comunicación interna, corrobore su difusión y si los cambios y/o actualizaciones lo refleja en la matriz
2. Veirifique como se contribuye la mejora continua y se encuentre plasmado en la matriz, solicite el documento que se encuentre asociado al proceso de comunicación identificado</t>
  </si>
  <si>
    <r>
      <t xml:space="preserve">7.4.3 Comunicación Externa
</t>
    </r>
    <r>
      <rPr>
        <sz val="11"/>
        <color theme="1"/>
        <rFont val="Arial"/>
        <family val="2"/>
      </rPr>
      <t>1. ¿Se tiene definido un proceso de comunicación externa del SIG?</t>
    </r>
    <r>
      <rPr>
        <b/>
        <sz val="11"/>
        <color theme="1"/>
        <rFont val="Arial"/>
        <family val="2"/>
      </rPr>
      <t xml:space="preserve"> </t>
    </r>
  </si>
  <si>
    <t>1. Revise la matriz de comunicación externa, corrobore su difusión y si los cambios y/o actualizaciones lo refleja en la matriz</t>
  </si>
  <si>
    <t>7.5 Información documentada
7.5.1 Generalidades</t>
  </si>
  <si>
    <t>1. ¿Esta actualizada la información documentada del proceso? ¿Dónde se encuentra disponible?
Consultar a trabajadores
2. ¿Conoce su procedimiento, donde está publicado?</t>
  </si>
  <si>
    <t>1. Solicite el procedimiento de algún proceso y verifique su cumplimiento con otro procedimiento de otro proceso (Trazabilidad). Corrobore que se encuentre disponible para el alcance de los trabajadores.
2. Verifique que el procedimiento y/o formatos se usen los vigentes y confronte con la Lista Maestra</t>
  </si>
  <si>
    <t>7.5.2 Creación y actualización</t>
  </si>
  <si>
    <t>1. ¿En que momento se considera creación o actualización del documento?
2. ¿Cómo se comunica la actualización de un documento dentro del proceso?</t>
  </si>
  <si>
    <t xml:space="preserve">1. La respuesta del auditado debe estar acorde con lo que establecido en el procedimiento Información Documentada
2. Verifique el cumplimiento de comunicación con lo establecido del procedimiento, puede solicitar los correos difusión como evidencia </t>
  </si>
  <si>
    <t>7.5.3 Control de información documentada</t>
  </si>
  <si>
    <t>1. ¿Cómo se garantiza la protección de la información documentada contra pérdida y confidencialidad?
2. ¿Al realizar el control de cambios, cómo hacer la conservación y disposición?</t>
  </si>
  <si>
    <t>1 y 2. El auditado debe explicar y evidenciar tal como lo especifica en el procedimiento Información Documentada
Observar que los documentos esten protegidos contra pérdida  de la confidencialidad, uso inadecuado. Conservados y a disposición de los trabajadores que correspondan su uso</t>
  </si>
  <si>
    <t>8. Operación</t>
  </si>
  <si>
    <t>8.1 Planificación y control operacional
8.1.1 Generalidades</t>
  </si>
  <si>
    <t>1. ¿Cómo controlan la operación de sus procesos para la provisión de los productos?
2. ¿Se establecen criterios para los procesos y aceptación de los productos?
3. ¿Cómo han determinado los recursos para lograr la conformidad de los productos?
4. ¿De que manera han determinado y mantienen los documentos para demostrar la conformidad de los productos?
5. ¿Cómo controlan los cambios y revisan sus consecuencias para cualquier efecto del producto?
6. ¿Han establecidos controles para asegurar que los requisitos ambientales son considerados parte del diseño y desarrollo, entrega, uso y tratamiento al final de la vida útil de los productos, según convenga?
7. ¿Se han establecidos controles cuando se contratan ha proveedores externos, incluidos los contratistas?</t>
  </si>
  <si>
    <t>1. Solicitar el procedimiento de Control de Calidad, seleccione una muestra del producto y realice trazabilidad para verificar su planificación, implementación y control de los productos y servicios. Solicite evidencias del caso
2. Los criterios se establecen en los indicadores del proceso
3. Consultar que recursos se requieren para el cumplimiento de los requisitos. De que manera controlan la compra de los productos y servicios que impacten a Calidad, SST y MA.
4. Validar el llenado correcto de los registros y realizar trazabilidad con la muestra de algún producto, observar su exposición y conservación
5. Consultar que plan de acción realiza el área ante estas situaciones. De ser el caso solicitar SAC, Informes etc.
6. Solicitar y verificar que controles han determinado los procesos (Normativa Legal)
7. Revisar y verificar el cumplimiento del procedimiento de Planeamiento y Compras. Solicitar documentación como evidencia de algunos proveedores</t>
  </si>
  <si>
    <t>8.1.2 Eliminar peligros y reducir riesgos para la SST</t>
  </si>
  <si>
    <t>1. ¿Explique cómo han establecido los procesos para la eliminación de los peligros y reducción de riesgos para la SST?</t>
  </si>
  <si>
    <t>1. Solicitar y verificar el cumplimiento del procedimiento del IPERC
Demostrar que ha implementado las medidas de control propuestas y apropiadas para disminuir la exposición a los riesgos prioritarios identificados utilizando la jerarquía de controles</t>
  </si>
  <si>
    <t>8.1.3 Gestión del cambio</t>
  </si>
  <si>
    <t>1. ¿Se han establecidos procesos para implementar y controlar los cambios que impactan el desempeño de SST?</t>
  </si>
  <si>
    <t>1. Demostrar la documentación que evaluan el impacto sobre la seguridad y salud en el trabajo, en donde se defina una metodología, se identifiquen los peligros y aspectos ambientales, se valoren los riesgos e impactos y se determinen los controles asociados antes de la implementación y el control de los cambios planificados temporales y permanentes</t>
  </si>
  <si>
    <t>8.1.4 Compras</t>
  </si>
  <si>
    <r>
      <t xml:space="preserve">8.1.4.1 Generalidades
</t>
    </r>
    <r>
      <rPr>
        <sz val="11"/>
        <color theme="1"/>
        <rFont val="Arial"/>
        <family val="2"/>
      </rPr>
      <t>¿Se han establecido procesos para controlar la compra de productos y servicios que asegure la conformidad de SST?</t>
    </r>
  </si>
  <si>
    <t>1. Evidenciar la identificación y evaluación de las especificaciones en SST de las compras y adquisición de productos y servicios por parte de la empresa.</t>
  </si>
  <si>
    <r>
      <t xml:space="preserve">8.1.4.2 Contratistas
</t>
    </r>
    <r>
      <rPr>
        <sz val="11"/>
        <color theme="1"/>
        <rFont val="Arial"/>
        <family val="2"/>
      </rPr>
      <t xml:space="preserve">1. ¿Cómo realian la coordinación del proceso de compras para adoptar y mantener las disposiciones que garanticen el cumplimiento de las normas SST por parte de los proveedores, contratistas o subcontratistas? 
 </t>
    </r>
  </si>
  <si>
    <t>1. Solicitar y verificar su cumplimiento del procedimiento Gestión de SSOMA proveedores externos
Revisar que la gestión se realice durante el desempeño de las actividades objeto del contrato, para identificar los peligros y para evaluar y controlar los riesgos para la SST</t>
  </si>
  <si>
    <r>
      <t xml:space="preserve">8.1.4.3 Contratación externa
</t>
    </r>
    <r>
      <rPr>
        <sz val="11"/>
        <color theme="1"/>
        <rFont val="Arial"/>
        <family val="2"/>
      </rPr>
      <t>¿Se han definido acuerdos, en materia de  contratación  externa,  son  coherentes  con  los  requisitos legales y otros requisitos y alcanzan los resultados previstos del sistema de gestión de la SST?</t>
    </r>
  </si>
  <si>
    <t xml:space="preserve">1. Se debe verificar antes del inicio del trabajo y periódicamente, el cumplimiento de la obligación de afiliación al Sistema General de Riesgos Laborales, considerando la rotación del personal por parte de los proveedores contratistas y subcontratistas, de conformidad con la normatividad vigente. </t>
  </si>
  <si>
    <t>8.2 Requisitos para los productos y servicios</t>
  </si>
  <si>
    <r>
      <t xml:space="preserve">8.2.1 Comunicación con el cliente
</t>
    </r>
    <r>
      <rPr>
        <sz val="11"/>
        <color theme="1"/>
        <rFont val="Arial"/>
        <family val="2"/>
      </rPr>
      <t>1. ¿Qué mecanismos se emplea para obtener al cliente la información más clara posible?
2. ¿Cómo se retroalimenta a los clientes sobre los productos y servicios? (Incluye quejas)
3. ¿Se han implementado disposiciones para la comunicación con respecto a la manipulación o control del producto?
4. ¿Que acciones de contingencia se tiene identificado para los casos requeridos del cliente?</t>
    </r>
  </si>
  <si>
    <t>Verifique que las respuestas dadas por el auditado se hayan registrado en el procesom durante el último semestre y se realice seguimiento del estado y calidad de respuesta hacia el cliente.</t>
  </si>
  <si>
    <r>
      <t xml:space="preserve">8.2.2 Determinación de los requisitos para los productos y servicios
</t>
    </r>
    <r>
      <rPr>
        <sz val="11"/>
        <color theme="1"/>
        <rFont val="Arial"/>
        <family val="2"/>
      </rPr>
      <t>1. ¿Se han tenido en cuenta los requisitos legales asociados a los productos y servicios?</t>
    </r>
  </si>
  <si>
    <t>1. Indague sobre la identificación de los requisitos (del cliente, legales, de uso o inherentes, de la entidad y los normativos técnicos)  para los productos y servicios,</t>
  </si>
  <si>
    <r>
      <t xml:space="preserve">8.2.3 Revisión de los requisitos para los productods y servicios
</t>
    </r>
    <r>
      <rPr>
        <sz val="11"/>
        <color theme="1"/>
        <rFont val="Arial"/>
        <family val="2"/>
      </rPr>
      <t>1. ¿Se conserva toda documentación sobre las comunicaciones, requisitos y revisiones con los clientes? (Presupuesto, contratos etc.)</t>
    </r>
  </si>
  <si>
    <t>1. Examine como se revisan, cumplen y controlan y cómo están documentados</t>
  </si>
  <si>
    <r>
      <t xml:space="preserve">8.2.4 Cambios en los requisitos para los productos y servicios
</t>
    </r>
    <r>
      <rPr>
        <sz val="11"/>
        <color theme="1"/>
        <rFont val="Arial"/>
        <family val="2"/>
      </rPr>
      <t>1. ¿Existe una metedología</t>
    </r>
    <r>
      <rPr>
        <b/>
        <sz val="11"/>
        <color theme="1"/>
        <rFont val="Arial"/>
        <family val="2"/>
      </rPr>
      <t xml:space="preserve"> </t>
    </r>
    <r>
      <rPr>
        <sz val="11"/>
        <color theme="1"/>
        <rFont val="Arial"/>
        <family val="2"/>
      </rPr>
      <t>para realizar cambios, revisión y comunicación de las modificaciones para los requisitos de productos y servicios?
2. ¿Quiénes son los responsables de realizar estos cambios?</t>
    </r>
  </si>
  <si>
    <t>1. Revisar en que situaciones se da estos cambios y donde son registrados
Ejem: Nota de pedido  y quiénes son las áreas comunicadas
2. Revise cúal es el medio de comunicación y afirmación para ejecutar los cambios</t>
  </si>
  <si>
    <t>8.2 Preparación y respuesta ante emergencias</t>
  </si>
  <si>
    <t>1. ¿Exite una metedología definida por la organización, para identificar y dar respuesta ante situaciones potenciales de emergencia?
2. ¿Se dipone de medidas planificadas para la prevención y mitigación de los impactos ambientales adversos provocados por situaciones de emergencia?
3. ¿Se proporciona información y formación pertinente con relación a la preparación y respuesta ante emergencia?
4. ¿Se realiza una revisión periódica o puebas de los procedimientos de respuesta en caso de emergencia?
5. ¿Se han presentado situaciones de emergencia el último año?
Para los trabajadores
6. ¿Usted participa en los simulacros de la entidad, que debe hacer ante estos casos?</t>
  </si>
  <si>
    <t>1. Revise el Plan de contingencia y que se encuentren los escenarios de riesgos que la organización este expuesto (antes, durante y después)
2. Indague en planta y revise los documentos relacionado a emergencia ambientales (protocolos, fichas de seguridad etc)
3. Verifique que se hayan realizado capacitaciones para los brigadistas sobre los riesgos expuestos y dar respuesta ante emergencia (Revise los formatos) 
Verifique la existencia de kits de emergencia para los riesgos ambientales a nivel operativo
4. Verifique que se han realizado simulacros para prepararse y responder a situaciones potenciales de emergencia identificadas
5. En caso de afirmación, revise las actividades que se ejecutaron de acuerdo a lo documentado
6. Los auditados deben expresar su experiencia durante el simulacro y deben conocer que deben hacer en caso de una emergencia</t>
  </si>
  <si>
    <t>8.3 Diseño y desarrollo de los productos y servicios</t>
  </si>
  <si>
    <r>
      <t xml:space="preserve">8.3.1 Generalidades
</t>
    </r>
    <r>
      <rPr>
        <sz val="11"/>
        <color theme="1"/>
        <rFont val="Arial"/>
        <family val="2"/>
      </rPr>
      <t>1. ¿Se ha implementado y mantiene el proceso de Diseño y Desarrollo?</t>
    </r>
  </si>
  <si>
    <t>1. El auditado debe mencionar el objetivo de contar con un área de Diseño y Desarrollo donde asegure la provisión de productos y servicios</t>
  </si>
  <si>
    <r>
      <t xml:space="preserve">8.3.2 Planificación del diseño y desarrollo
</t>
    </r>
    <r>
      <rPr>
        <sz val="11"/>
        <color theme="1"/>
        <rFont val="Arial"/>
        <family val="2"/>
      </rPr>
      <t>1. ¿Existe una planificación del diseño y desarrollo para los productos y servicios?</t>
    </r>
  </si>
  <si>
    <t>1. Solicite y verifique el cumplimiento del procedimiento de Diseño y Desarrollo para la elaboración del producto
Indague el proceso del producto y si sobre estos se aplica diseño y desarrollo</t>
  </si>
  <si>
    <r>
      <t xml:space="preserve">8.3.3 Entradas para diseño y desarrollo
</t>
    </r>
    <r>
      <rPr>
        <sz val="11"/>
        <color theme="1"/>
        <rFont val="Arial"/>
        <family val="2"/>
      </rPr>
      <t>1. ¿Qué metedología han definida para la identificación de entradas para el diseño del producto?</t>
    </r>
  </si>
  <si>
    <t>1.Verifique la aplicación de la entrada del dideño y desarrollo de los productos (En el registro debe especificar el nombre del producto)</t>
  </si>
  <si>
    <r>
      <t xml:space="preserve">8.3.4 Controles del diseño y desarrollo
</t>
    </r>
    <r>
      <rPr>
        <sz val="11"/>
        <color theme="1"/>
        <rFont val="Arial"/>
        <family val="2"/>
      </rPr>
      <t>1. ¿Cuáles son los controles establecidos para cada etapa del diseño del producto?</t>
    </r>
  </si>
  <si>
    <t>1.Verifique la aplicación de los controls del dideño y desarrollo de los productos (Validación de datos llenados en el registro)</t>
  </si>
  <si>
    <r>
      <t xml:space="preserve">8.3.5 Salidas del diseño y desarrollo
</t>
    </r>
    <r>
      <rPr>
        <sz val="11"/>
        <color theme="1"/>
        <rFont val="Arial"/>
        <family val="2"/>
      </rPr>
      <t>1. ¿Qué metedología han establecido para validar las salidas del diseño y desarrollo del producto?</t>
    </r>
  </si>
  <si>
    <t>1.Verifique la salida del dideño y desarrollo de los productos (Aprobación del registro)</t>
  </si>
  <si>
    <r>
      <t xml:space="preserve">8.3.6 Cambios del diseño y desarrollo
</t>
    </r>
    <r>
      <rPr>
        <sz val="11"/>
        <color theme="1"/>
        <rFont val="Arial"/>
        <family val="2"/>
      </rPr>
      <t>1. ¿Qué metedología utilizan para el control de cambios en el diseño y desarrollo del producto?</t>
    </r>
  </si>
  <si>
    <t>1.Verifique los cambios del dideño y desarrollo de los productos (Observaciones u otro informe)</t>
  </si>
  <si>
    <t xml:space="preserve">8.4 Control de los procesos, productos y servicios suministrados externamente </t>
  </si>
  <si>
    <r>
      <t xml:space="preserve">8.4.1 Generalidades
</t>
    </r>
    <r>
      <rPr>
        <sz val="11"/>
        <color theme="1"/>
        <rFont val="Arial"/>
        <family val="2"/>
      </rPr>
      <t>1. ¿Qué metedología han definido para el control de los productos y servicios de proveedores externos?
2. ¿Cuáles son los criterios para la evaluación, selección, seguimiento del desempeño y la reevaluación de los proveedores externos?</t>
    </r>
  </si>
  <si>
    <t xml:space="preserve">1. Solicite y verifique el cumplimiento del procedimiento de Planeamiento y Compras Evaluación de Proveedores
2. Verifique la aplicación de criterios para la evaluación, selección, seguimiento al desempeño y evaluación de los proveedores externos, basándose en su capacidad para proporcionar procesos o productos y servicios de acuerdo a los requisitos. </t>
  </si>
  <si>
    <r>
      <t xml:space="preserve">8.4.2 Tipo y alcance de control
</t>
    </r>
    <r>
      <rPr>
        <sz val="11"/>
        <color theme="1"/>
        <rFont val="Arial"/>
        <family val="2"/>
      </rPr>
      <t>1. ¿Se comunica a los proveedores externos los requisitos de los procesos, productos y servicios a proporcionar?</t>
    </r>
  </si>
  <si>
    <t>1. Seleccione servicios suministrados externamente y verifique el cumplimiento de los requisitos, como se controlan y si se incorporan dentro de los propios productos y servicios</t>
  </si>
  <si>
    <r>
      <t xml:space="preserve">8.4.3 Información para los proveedores externos
</t>
    </r>
    <r>
      <rPr>
        <sz val="11"/>
        <color theme="1"/>
        <rFont val="Arial"/>
        <family val="2"/>
      </rPr>
      <t>1. ¿Se comunica a los proveedores externos los controles a realizar para la libración de sus productos y/o las competencias de las persona?</t>
    </r>
    <r>
      <rPr>
        <b/>
        <sz val="11"/>
        <color theme="1"/>
        <rFont val="Arial"/>
        <family val="2"/>
      </rPr>
      <t xml:space="preserve">
</t>
    </r>
    <r>
      <rPr>
        <sz val="11"/>
        <color theme="1"/>
        <rFont val="Arial"/>
        <family val="2"/>
      </rPr>
      <t>2. ¿Se comunica a los proveedores externos el control y seguimiento del desempeño al que es sometido por la organización?</t>
    </r>
  </si>
  <si>
    <t>1. Verifique que los controles determinados en el procedimiento de Selección y evaluación de Proveedores se este cumpliendo en la comunicación con el proveedor
2. Veirifcar el medio de comunicación determinado hacia los proveedores. Solicite evidencia (Correos, mensajes etc.)</t>
  </si>
  <si>
    <t>8.5 Producción y provisión del servicio</t>
  </si>
  <si>
    <r>
      <t xml:space="preserve">8.5.1 Control de producción y de la provisión del servicio
</t>
    </r>
    <r>
      <rPr>
        <sz val="11"/>
        <color theme="1"/>
        <rFont val="Arial"/>
        <family val="2"/>
      </rPr>
      <t>1. ¿Están la producción y provisión del servicio bajo condiciones controladas?
2. ¿Se dispone de documentación y recursos necesarios para la operación?
3. ¿Que acciones se han establecido para prevenir errores humanos?
4. ¿Cuáles son las etapas de actividades de seguimiento y medición, previas a la liberación y a la entrega del producto?</t>
    </r>
  </si>
  <si>
    <t>1 y 2. Revise los procedimientos que se tienen establecidos en Producción 
Seleccione una muestra de productos, servicios o salidas y realice trazabilidad para verificar la planificación, implementación y control de los productos y servicios. Solicite las evidencias en cada caso. 
Cruce contra el documento (Registro) para ver que la información sea consistente y se cumpla. (Req 8.1)
3. Consulte cuales son los riesgos identificados y que controles han implementado para prevenirlos
4. El auditado debe explicar las inspecciones, ensayos, simulacros etc. que se realizan durante el proceso</t>
  </si>
  <si>
    <r>
      <t xml:space="preserve">8.5.2 Identificación y trazabilidad
</t>
    </r>
    <r>
      <rPr>
        <sz val="11"/>
        <color theme="1"/>
        <rFont val="Arial"/>
        <family val="2"/>
      </rPr>
      <t>1. ¿Cuáles son los métodos adecuados para la identificación y trazabilidad de las salidas para asegurar la conformidad de los productos?</t>
    </r>
  </si>
  <si>
    <t>1. Verifique la identificación y trazabilidad de productos o servicios, Cómo se distingue un producto o servico de otro y esta identificación en qué documentos se debe tener</t>
  </si>
  <si>
    <r>
      <t xml:space="preserve">8.5.3 Propiedad perteneciente a los clientes o proveedores externos
</t>
    </r>
    <r>
      <rPr>
        <sz val="11"/>
        <color theme="1"/>
        <rFont val="Arial"/>
        <family val="2"/>
      </rPr>
      <t>1. ¿Qué información es identificada como propiedad del cliente?
2. ¿Se cuida, identifca y protege la propiedad perteneciente a clientes y proveedores externos para su utilización o incorporación en los productos y servicios ?
3. ¿Se informa al cliente y/o proveedor externo, cuando su propiedad se piede, deteriora o se considere inadecuada para el uso?</t>
    </r>
  </si>
  <si>
    <t>1 y 2. El auditado debe mostrar la información que se entrega a los clientes y que recursos son protegidos. Solicitar documentación registrada
3. Solicitar la evidencia de documentación y que estos sean difundidos, estos pueden ser Comunicados, Políticas, Correos etc.</t>
  </si>
  <si>
    <r>
      <t xml:space="preserve">8.5.4 Preservación
</t>
    </r>
    <r>
      <rPr>
        <sz val="11"/>
        <color theme="1"/>
        <rFont val="Arial"/>
        <family val="2"/>
      </rPr>
      <t>1. ¿Se preservan las salidas en la producción y presentación del servicio, para asegurar la conformidad con los requisitos?</t>
    </r>
  </si>
  <si>
    <t xml:space="preserve">Verificar que la preservación del producto debe estar correctamente conservado, identificado, buena manipulación, libre de contaminación, embalado y protegido. </t>
  </si>
  <si>
    <r>
      <t xml:space="preserve">8.5.5 Actividades posteriores a la entrega
</t>
    </r>
    <r>
      <rPr>
        <sz val="11"/>
        <color theme="1"/>
        <rFont val="Arial"/>
        <family val="2"/>
      </rPr>
      <t>1. ¿Se cumple los requisitos para las actividades posteriores a la entrega del producto y servicio?</t>
    </r>
  </si>
  <si>
    <t>1. Indague que los productos comercializados proporcione garantía y asesoramiento post venta, si cumple con los requisitos definidos posterior a la entrega del producto.
Solicitar procedimiento de Atención al Cliente</t>
  </si>
  <si>
    <r>
      <t xml:space="preserve">8.5.6 Control de cambios
</t>
    </r>
    <r>
      <rPr>
        <sz val="11"/>
        <color theme="1"/>
        <rFont val="Arial"/>
        <family val="2"/>
      </rPr>
      <t>1. ¿En caso de cambios, los mismos son justificados y documentados?</t>
    </r>
  </si>
  <si>
    <t>1. Indague que se este revisando y controlando los cambios de la producción para asegurar que los requisitos se esten cumpliendo. 
Solicitar evidencia documentada ejm: Notas de pedido, email o comunicaciones establecidad por la organización y quién es el responsable que autoriza el cambio</t>
  </si>
  <si>
    <t>8.6 Liberación de los productos y servicios</t>
  </si>
  <si>
    <t>1. ¿Cómo se han establecido los controles para la liberación del producto y quiénes son los responsales para su liberación?</t>
  </si>
  <si>
    <t>Indague cómo se cumplen los requisitos de los productos y servicios relacionados con la  liberación y que constancia o reporte o registro se genera (Solicitar documentación)
Seleccione una muestra (Trazabilidad) y confronte con el cumplimiento frente a los procedimientos aplicables en cada caso</t>
  </si>
  <si>
    <t>8.7 Control de las salidas no conformes</t>
  </si>
  <si>
    <t xml:space="preserve">1. ¿Cómo se identifican y controlan las salidas no conformes?
2. ¿Cuántas salidas no conformes tuvo?
3. ¿Cuáles fueron los requisitos incumplidos y que tratamiento se les dio?
4. ¿Que acciones toma al ocurrir producto no conforme? (Corrección, separación,devolución del producto, información al cliente etc.)
5. ¿Se generaron oportunidades de mejora en los planes de mejoramiento? </t>
  </si>
  <si>
    <t xml:space="preserve">1. Verificar el cumplimiento del procedimiento Control de Producto No Conforme 
2 y 3. Solicitar al auditado el registro de los productos NC (Corroborar cantidades y que tratamiento se dieron)
4. El auditado deberá explicar como se actua en estos casos . Verificar lo mencionado por el auditado
5. Evidenciar documentación 
</t>
  </si>
  <si>
    <t>9. Evaluación del desempeño</t>
  </si>
  <si>
    <t>9.1 Seguimiento, medición, análisis y evaluación
9.1.1 Generalidades</t>
  </si>
  <si>
    <t>1. ¿Qué mecanismos de medición (indicadores) utiliza para conocer el logro de los objetivos del proceso del SIG?</t>
  </si>
  <si>
    <t>1. Solicite evidencia del análisis de datos de las mediciones realizadas a los indicadores de gestión definidos para le proceso.
PD: Solicitar 3 a 4 evidencias (Gráficos comparativos, estadísticas, acciones correctivas o de mejora etc.)</t>
  </si>
  <si>
    <t>9.1.2 Satisfacción del cliente</t>
  </si>
  <si>
    <t xml:space="preserve">
1. ¿Cuáles la metodología  para realizar el seguimiento de las percepciones de los clientes para cumplir las necesidades y expectativas?
2. ¿Cuáles son los temas principales de las quejas?
3. ¿Los resultados de la percepción del cliente permiten evidenciar la mejora de satisfacción del cliente?</t>
  </si>
  <si>
    <t xml:space="preserve">1. Verifique el cumplimiento del procedimiento Gestión Comercial , medición (indicadores) e informe de satisfacción del cliente
2. Solicite el informe trimestral y verifique la atención de las quejas
3. El auditado dede evidenciar que acciones se llevaron a cabo (documentado) </t>
  </si>
  <si>
    <t>9.1.2 Evaluación del cumplimiento</t>
  </si>
  <si>
    <t xml:space="preserve">1. ¿Existe una metodología y planificación para realizar la evaluación de cumplimiento de los requisitos legales y otros requisitos?
</t>
  </si>
  <si>
    <t xml:space="preserve">1. Revisar el procedimiento de Identificación y evaluación de  Requisitos Legales 
Verificar  los requerimientos de SST y ambientales y cómo se están cumpliendo en la organización
</t>
  </si>
  <si>
    <t>9.1.3 Análisis y evaluación</t>
  </si>
  <si>
    <t>1. ¿Qué tipo de análisis hacen a las evaluaciones o seguimiento?
2. ¿Qué tipo de decisiones permiten tomar los análisis realizados?</t>
  </si>
  <si>
    <t xml:space="preserve">1 y 2. El análisis y evaluación de datos se realiza mediante las revisiones que se realizan 
mediante el seguimiento a los indicadores de gestión. Solicite los registros y/o Informe de la medición del SIG.
</t>
  </si>
  <si>
    <t>9.2 Auditoría Interna
9.2.1 Generalidades</t>
  </si>
  <si>
    <t xml:space="preserve">1. ¿Cómo han planificado las auditorías internas? </t>
  </si>
  <si>
    <t>1. Las auditorías se realizan mínimo 01 vez al año, solicite el Programa de auditoría interna</t>
  </si>
  <si>
    <t>9.2.2 Programa de auditoría interna</t>
  </si>
  <si>
    <t>1. ¿Cómo se ha determinado la competencia de los auditores internos?
2. ¿El alcance de la auditoría y métodos son apropiados para evaluar la eficacia del sistema de gestión?</t>
  </si>
  <si>
    <t>1. Revise el procedimiento de Gestión de Auditorías, selecciones algunos auditores y verifique que se cumpla con el perfil y competencia
2. Revise e indague cuál fue el resultado del l informe de auditoría interna, verifique que estén los requisitos relevantes del SIG y haber NC que correcciones y acciones correctivas tomo el proceso en respuesta de la auditoría.</t>
  </si>
  <si>
    <t>9.3 Revisión por la dirección
9.3.1 Generalidades</t>
  </si>
  <si>
    <t>1. ¿Existe una metodología definida y una planificación para la realización de las revisiones por la dirección? 
2. ¿Tiene la alta dirección revisado el SIG de la organización, a intervalos planificados, para asegurarse de su conveniencia, adecuación y eficacia?</t>
  </si>
  <si>
    <t>1. Solicitar y revisar el procedimiento Revisión por la Dirección
2. Verificar si la alta dirección participó y revisó el informe : Correo, acta de reunión y/o asistencia etc.</t>
  </si>
  <si>
    <t>9.3.2 Entradas de la revisión por la dirección</t>
  </si>
  <si>
    <t xml:space="preserve">1. ¿Se han incluido todas las entradas de la revisión por la dirección presente en la normas ISO?
</t>
  </si>
  <si>
    <t>1. Verificar si en la Informe de Revisión por la dirección del SIG, se tuvieron en cuenta todas las entradas y que resultados obtuvieron</t>
  </si>
  <si>
    <t>9.3.3 Salidas de la revisión por la dirección</t>
  </si>
  <si>
    <t>1. ¿Se han incluido todas las salidas requeridas por la normas ISO?
2. ¿Se está empleando la revisión por la dirección como una herramienta de mejora del SIG?</t>
  </si>
  <si>
    <t>1. Verificar si en la Informe de Revisión por la dirección del SIG, se tuvieron en cuenta todas las salidas y resultados obtuvieron
2. Revisar los acuerdo de las Recomendaciones para la Mejora y si las acciones propuestas anteriores y nuevas se ejecutaron o se están haciendo seguimiento</t>
  </si>
  <si>
    <t>10. Mejora</t>
  </si>
  <si>
    <t>10.1 Generalidades</t>
  </si>
  <si>
    <t>1. ¿Que acciones se han planificado para la mejora de la satisfacción del cliente y del desepeño del SIG?
2. ¿Qué mejora se puede identifcar que se haya implementado en el último año en la organización?</t>
  </si>
  <si>
    <t>1 y 2 Revisar el estado de las acciones implementadas  (indicadores, auditorías, riesgos, controles, reclamos, riesgos y oportunidades entre otros)
La mejora puede incluir acción correctiva, mejora continua, cambio abrupto, innovación y reorganización</t>
  </si>
  <si>
    <t>10.2 No conformidad y acción correctiva</t>
  </si>
  <si>
    <t>1. ¿Existe una metedología para el tratamiento de las no conformidades?
2. ¿Se está realizando análisis de las causas de las no conformidades para emprender acciones correctivas?</t>
  </si>
  <si>
    <t>1. Solicite revisar el Procedimiento Gestión de No Conformidades y Acciones correctivas y formato de la SAC (Tratamiento de la NC)
2. Revise el análisis de Causa-Raíz y cuáles son sus acciones correctivas implementadas
PD: En la evidencia documentaria debe especificar las causas, responsabilidades, resultados y análisis de la eficacia</t>
  </si>
  <si>
    <t>10.2 Incidentes, no conformidades y acciones correctivas</t>
  </si>
  <si>
    <t xml:space="preserve">1. ¿Se ha establecido un proceso documentado para la identificación, investigación y gestión de incidentes, no conformidades y acciones correctivas?
2. ¿Cuántos accidentes ocurrieron en el año? Muestre los registros
3. ¿Cómo lleva a cabo la revisión del SGSST para asegurar su mejora y eficacia de acciones correctivas imlementadas? 
TRABAJADOR
4. ¿Cómo actuar y a quién debe comunicar ante un accidente y/o incidente de trabajo?
</t>
  </si>
  <si>
    <t xml:space="preserve">1. Solicite y verifique el cumplimiento de los procedimiento: Investigación de accidentes e incidente / Gestión de No conformidades y acciones correctivas
2. Indague y verifique el reporte de accidentes, que plan de acción han determinado y si estos han tenido efecto en el área que ocurrió el siniestro. Los accidentes deben estar registrados y comunicado en la acta del comité SST
3. Solicite sus evidencias y si estas se encuentran implementadas o en seguimiento
TRABAJADOR
4. El auditado debe explicar en función al proceso de comunicación accidente y/o incidentes
</t>
  </si>
  <si>
    <t>10.3 Mejora continua</t>
  </si>
  <si>
    <t xml:space="preserve">1. ¿Cuáles son las mejoras planificadas e implementadas para mejorar el desempeño del SIG?
</t>
  </si>
  <si>
    <t>1. Verifique y analise los resultados en conveniencia y eficacia del SIG . (Informe de revisión por la dirección?</t>
  </si>
  <si>
    <t xml:space="preserve">Porcentaje de cumplimiento promedio por estándar </t>
  </si>
  <si>
    <t>Calificacion</t>
  </si>
  <si>
    <t>Requisitos</t>
  </si>
  <si>
    <t>4. Contexto de la organización</t>
  </si>
  <si>
    <t>7.1.5.2 Trazabilidad de las mediciones</t>
  </si>
  <si>
    <t>7.4.2 Comunicación interna</t>
  </si>
  <si>
    <t>7.4.3 Comunicación externa</t>
  </si>
  <si>
    <t>8.1.4.2 Contratistas</t>
  </si>
  <si>
    <t>8.1.4.3 Contratación externa</t>
  </si>
  <si>
    <t>8.2 Requisitos para los productos y servicios
8.2.1 Comunicación con el cliente</t>
  </si>
  <si>
    <t>8.2.2 Determinación de los requisitos para los productos y servicios</t>
  </si>
  <si>
    <t>8.2.3 Revisión de los requisitos para los productods y servicios</t>
  </si>
  <si>
    <t>8.2.4 Cambios en los requisitos para los productos y servicios</t>
  </si>
  <si>
    <t>8.3.2 Planificación del diseño y desarrollo</t>
  </si>
  <si>
    <t>8.3.3 Entradas para diseño y desarrollo</t>
  </si>
  <si>
    <t>8.3.4 Controles del diseño y desarrollo</t>
  </si>
  <si>
    <t>8.3.5 Salidas del diseño y desarrollo</t>
  </si>
  <si>
    <t>8.3.6 Cambios del diseño y desarrollo</t>
  </si>
  <si>
    <t>8.4.2 Tipo y alcance de control</t>
  </si>
  <si>
    <t>8.4.3 Información para los proveedores externos</t>
  </si>
  <si>
    <t>8.5 Producción y provisión del servicio
8.5.1 Control de producción y de la provisión del servicio</t>
  </si>
  <si>
    <t>8.5.2 Identificación y trazabilidad</t>
  </si>
  <si>
    <t>8.5.3 Propiedad perteneciente a los clientes o proveedores externos</t>
  </si>
  <si>
    <t>8.5.4 Preservación</t>
  </si>
  <si>
    <t>8.5.5 Actividades posteriores a la entrega</t>
  </si>
  <si>
    <t>8.5.6 Control de cambios</t>
  </si>
  <si>
    <t>9. Evaluación de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</si>
</sst>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A]d\ &quot;de&quot;\ mmmm\ &quot;de&quot;\ yyyy;@"/>
  </numFmts>
  <fonts count="26" x14ac:knownFonts="1">
    <font>
      <sz val="11"/>
      <color theme="1"/>
      <name val="Calibri"/>
      <family val="2"/>
      <scheme val="minor"/>
    </font>
    <font>
      <sz val="11"/>
      <color theme="1"/>
      <name val="Arial"/>
      <family val="2"/>
    </font>
    <font>
      <sz val="11"/>
      <color theme="1"/>
      <name val="Calibri"/>
      <family val="2"/>
      <scheme val="minor"/>
    </font>
    <font>
      <b/>
      <sz val="12"/>
      <name val="Arial"/>
      <family val="2"/>
    </font>
    <font>
      <sz val="11"/>
      <color theme="1"/>
      <name val="Arial"/>
      <family val="2"/>
    </font>
    <font>
      <b/>
      <sz val="10"/>
      <name val="Arial"/>
      <family val="2"/>
    </font>
    <font>
      <sz val="10"/>
      <name val="Arial"/>
      <family val="2"/>
    </font>
    <font>
      <sz val="11"/>
      <name val="Arial"/>
      <family val="2"/>
    </font>
    <font>
      <sz val="12"/>
      <name val="Arial"/>
      <family val="2"/>
    </font>
    <font>
      <sz val="8"/>
      <name val="Arial"/>
      <family val="2"/>
    </font>
    <font>
      <b/>
      <sz val="11"/>
      <name val="Arial"/>
      <family val="2"/>
    </font>
    <font>
      <b/>
      <sz val="15"/>
      <name val="Arial"/>
      <family val="2"/>
    </font>
    <font>
      <b/>
      <sz val="9"/>
      <name val="Arial"/>
      <family val="2"/>
    </font>
    <font>
      <b/>
      <sz val="11"/>
      <color theme="1"/>
      <name val="Arial"/>
      <family val="2"/>
    </font>
    <font>
      <b/>
      <sz val="14"/>
      <name val="Arial"/>
      <family val="2"/>
    </font>
    <font>
      <b/>
      <sz val="18"/>
      <name val="Arial"/>
      <family val="2"/>
    </font>
    <font>
      <b/>
      <sz val="12"/>
      <color theme="1"/>
      <name val="Arial"/>
      <family val="2"/>
    </font>
    <font>
      <b/>
      <sz val="14"/>
      <color theme="1"/>
      <name val="Arial"/>
      <family val="2"/>
    </font>
    <font>
      <sz val="12"/>
      <color theme="1"/>
      <name val="Arial"/>
      <family val="2"/>
    </font>
    <font>
      <sz val="10"/>
      <color theme="1"/>
      <name val="Arial"/>
      <family val="2"/>
    </font>
    <font>
      <b/>
      <sz val="10"/>
      <color theme="0"/>
      <name val="Arial"/>
      <family val="2"/>
    </font>
    <font>
      <b/>
      <sz val="10"/>
      <color theme="1"/>
      <name val="Arial"/>
      <family val="2"/>
    </font>
    <font>
      <b/>
      <sz val="20"/>
      <name val="Arial"/>
      <family val="2"/>
    </font>
    <font>
      <b/>
      <sz val="18"/>
      <name val="Calibri"/>
      <family val="2"/>
      <scheme val="minor"/>
    </font>
    <font>
      <b/>
      <sz val="12.5"/>
      <name val="Calibri"/>
      <family val="2"/>
      <scheme val="minor"/>
    </font>
    <font>
      <b/>
      <sz val="14"/>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indexed="13"/>
        <bgColor indexed="64"/>
      </patternFill>
    </fill>
    <fill>
      <patternFill patternType="solid">
        <fgColor indexed="10"/>
        <bgColor indexed="64"/>
      </patternFill>
    </fill>
    <fill>
      <patternFill patternType="solid">
        <fgColor indexed="11"/>
        <bgColor indexed="64"/>
      </patternFill>
    </fill>
    <fill>
      <patternFill patternType="solid">
        <fgColor rgb="FFFFFF00"/>
        <bgColor indexed="64"/>
      </patternFill>
    </fill>
  </fills>
  <borders count="31">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diagonal/>
    </border>
    <border>
      <left/>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style="thin">
        <color theme="0" tint="-0.34998626667073579"/>
      </right>
      <top/>
      <bottom style="thin">
        <color theme="0" tint="-0.34998626667073579"/>
      </bottom>
      <diagonal/>
    </border>
    <border>
      <left style="thin">
        <color theme="0" tint="-0.34998626667073579"/>
      </left>
      <right/>
      <top/>
      <bottom/>
      <diagonal/>
    </border>
    <border>
      <left style="thin">
        <color theme="0" tint="-0.34998626667073579"/>
      </left>
      <right/>
      <top/>
      <bottom style="thin">
        <color theme="0" tint="-0.34998626667073579"/>
      </bottom>
      <diagonal/>
    </border>
    <border>
      <left/>
      <right/>
      <top style="thin">
        <color theme="0" tint="-0.34998626667073579"/>
      </top>
      <bottom/>
      <diagonal/>
    </border>
    <border>
      <left/>
      <right/>
      <top style="thin">
        <color theme="0" tint="-0.499984740745262"/>
      </top>
      <bottom/>
      <diagonal/>
    </border>
    <border>
      <left/>
      <right/>
      <top/>
      <bottom style="thin">
        <color theme="0" tint="-0.499984740745262"/>
      </bottom>
      <diagonal/>
    </border>
    <border>
      <left/>
      <right style="thin">
        <color theme="0" tint="-0.499984740745262"/>
      </right>
      <top/>
      <bottom/>
      <diagonal/>
    </border>
    <border>
      <left style="thin">
        <color theme="0" tint="-0.499984740745262"/>
      </left>
      <right/>
      <top style="thin">
        <color theme="0" tint="-0.34998626667073579"/>
      </top>
      <bottom style="thin">
        <color theme="0" tint="-0.499984740745262"/>
      </bottom>
      <diagonal/>
    </border>
    <border>
      <left/>
      <right/>
      <top style="thin">
        <color theme="0" tint="-0.34998626667073579"/>
      </top>
      <bottom style="thin">
        <color theme="0" tint="-0.499984740745262"/>
      </bottom>
      <diagonal/>
    </border>
  </borders>
  <cellStyleXfs count="4">
    <xf numFmtId="0" fontId="0" fillId="0" borderId="0"/>
    <xf numFmtId="9" fontId="2" fillId="0" borderId="0" applyFont="0" applyFill="0" applyBorder="0" applyAlignment="0" applyProtection="0"/>
    <xf numFmtId="0" fontId="6" fillId="0" borderId="0"/>
    <xf numFmtId="9" fontId="6" fillId="0" borderId="0" applyFont="0" applyFill="0" applyBorder="0" applyAlignment="0" applyProtection="0"/>
  </cellStyleXfs>
  <cellXfs count="120">
    <xf numFmtId="0" fontId="0" fillId="0" borderId="0" xfId="0"/>
    <xf numFmtId="0" fontId="4" fillId="0" borderId="0" xfId="0" applyFont="1" applyAlignment="1">
      <alignment vertical="center" wrapText="1"/>
    </xf>
    <xf numFmtId="9" fontId="5" fillId="2" borderId="1" xfId="1" applyFont="1" applyFill="1" applyBorder="1" applyAlignment="1" applyProtection="1">
      <alignment horizontal="center" vertical="center" wrapText="1"/>
    </xf>
    <xf numFmtId="0" fontId="5" fillId="5"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center" vertical="center" wrapText="1"/>
    </xf>
    <xf numFmtId="0" fontId="11" fillId="0" borderId="0" xfId="0" applyFont="1" applyAlignment="1">
      <alignment horizontal="center" vertical="center" wrapText="1"/>
    </xf>
    <xf numFmtId="0" fontId="8" fillId="2" borderId="0" xfId="0" applyFont="1" applyFill="1" applyAlignment="1">
      <alignment vertical="center" wrapText="1"/>
    </xf>
    <xf numFmtId="0" fontId="9" fillId="2" borderId="0" xfId="0" applyFont="1" applyFill="1" applyAlignment="1">
      <alignment horizontal="justify" vertical="center" wrapText="1"/>
    </xf>
    <xf numFmtId="0" fontId="8" fillId="2" borderId="0" xfId="0" applyFont="1" applyFill="1" applyAlignment="1">
      <alignment horizontal="justify" vertical="center" wrapText="1"/>
    </xf>
    <xf numFmtId="0" fontId="18" fillId="0" borderId="0" xfId="0" applyFont="1" applyAlignment="1">
      <alignment vertical="center" wrapText="1"/>
    </xf>
    <xf numFmtId="0" fontId="9" fillId="2" borderId="0" xfId="2" applyFont="1" applyFill="1" applyAlignment="1">
      <alignment vertical="center" wrapText="1"/>
    </xf>
    <xf numFmtId="0" fontId="11" fillId="0" borderId="0" xfId="2" applyFont="1" applyAlignment="1">
      <alignment horizontal="center" vertical="center" wrapText="1"/>
    </xf>
    <xf numFmtId="0" fontId="12" fillId="3" borderId="1" xfId="2" applyFont="1" applyFill="1" applyBorder="1" applyAlignment="1">
      <alignment horizontal="center" vertical="center" wrapText="1"/>
    </xf>
    <xf numFmtId="0" fontId="6" fillId="0" borderId="0" xfId="2" applyAlignment="1">
      <alignment horizontal="center" vertical="center" wrapText="1"/>
    </xf>
    <xf numFmtId="0" fontId="6" fillId="0" borderId="0" xfId="2" applyAlignment="1">
      <alignment vertical="center" wrapText="1"/>
    </xf>
    <xf numFmtId="164" fontId="7" fillId="0" borderId="0" xfId="0" applyNumberFormat="1" applyFont="1" applyAlignment="1">
      <alignment horizontal="center" vertical="center" wrapText="1"/>
    </xf>
    <xf numFmtId="14" fontId="7" fillId="0" borderId="0" xfId="0" applyNumberFormat="1" applyFont="1" applyAlignment="1">
      <alignment horizontal="center" vertical="center" wrapText="1"/>
    </xf>
    <xf numFmtId="0" fontId="8" fillId="2" borderId="0" xfId="0" applyFont="1" applyFill="1" applyAlignment="1">
      <alignment horizontal="center" vertical="center" wrapText="1"/>
    </xf>
    <xf numFmtId="0" fontId="4" fillId="0" borderId="0" xfId="0" applyFont="1" applyAlignment="1">
      <alignment horizontal="center" vertical="center" wrapText="1"/>
    </xf>
    <xf numFmtId="0" fontId="13" fillId="0" borderId="11" xfId="0" applyFont="1" applyBorder="1" applyAlignment="1">
      <alignment horizontal="left" vertical="center" wrapText="1"/>
    </xf>
    <xf numFmtId="0" fontId="13" fillId="0" borderId="15" xfId="0" applyFont="1" applyBorder="1" applyAlignment="1">
      <alignment horizontal="left" vertical="center" wrapText="1"/>
    </xf>
    <xf numFmtId="0" fontId="13" fillId="0" borderId="11" xfId="0" applyFont="1" applyBorder="1" applyAlignment="1">
      <alignment horizontal="center" vertical="center" wrapText="1"/>
    </xf>
    <xf numFmtId="0" fontId="1" fillId="0" borderId="11" xfId="0" applyFont="1" applyBorder="1" applyAlignment="1">
      <alignment horizontal="left" vertical="center" wrapText="1"/>
    </xf>
    <xf numFmtId="0" fontId="13" fillId="0" borderId="11" xfId="0" applyFont="1" applyBorder="1" applyAlignment="1">
      <alignment vertical="center" wrapText="1"/>
    </xf>
    <xf numFmtId="0" fontId="1" fillId="0" borderId="11" xfId="0" applyFont="1" applyBorder="1" applyAlignment="1">
      <alignment horizontal="justify" vertical="center" wrapText="1"/>
    </xf>
    <xf numFmtId="0" fontId="16" fillId="3" borderId="11" xfId="0" applyFont="1" applyFill="1" applyBorder="1" applyAlignment="1">
      <alignment horizontal="center" vertical="center" wrapText="1"/>
    </xf>
    <xf numFmtId="0" fontId="13" fillId="0" borderId="11" xfId="0" applyFont="1" applyBorder="1" applyAlignment="1">
      <alignment horizontal="justify" vertical="center" wrapText="1"/>
    </xf>
    <xf numFmtId="0" fontId="13" fillId="0" borderId="15" xfId="0" applyFont="1" applyBorder="1" applyAlignment="1">
      <alignment vertical="center" wrapText="1"/>
    </xf>
    <xf numFmtId="0" fontId="20" fillId="6" borderId="1" xfId="0" applyFont="1" applyFill="1" applyBorder="1" applyAlignment="1">
      <alignment horizontal="center" vertical="center" wrapText="1"/>
    </xf>
    <xf numFmtId="9" fontId="16" fillId="4" borderId="11" xfId="1" applyFont="1" applyFill="1" applyBorder="1" applyAlignment="1" applyProtection="1">
      <alignment horizontal="center" vertical="center" wrapText="1"/>
    </xf>
    <xf numFmtId="9" fontId="21" fillId="4" borderId="11" xfId="1" applyFont="1" applyFill="1" applyBorder="1" applyAlignment="1" applyProtection="1">
      <alignment horizontal="center" vertical="center" wrapText="1"/>
    </xf>
    <xf numFmtId="0" fontId="19" fillId="0" borderId="9" xfId="0" applyFont="1" applyBorder="1" applyAlignment="1">
      <alignment horizontal="justify" vertical="center" wrapText="1"/>
    </xf>
    <xf numFmtId="0" fontId="19" fillId="0" borderId="25" xfId="0" applyFont="1" applyBorder="1" applyAlignment="1">
      <alignment horizontal="left" vertical="center" wrapText="1"/>
    </xf>
    <xf numFmtId="0" fontId="12" fillId="3" borderId="2" xfId="2" applyFont="1" applyFill="1" applyBorder="1" applyAlignment="1">
      <alignment horizontal="center" vertical="center" wrapText="1"/>
    </xf>
    <xf numFmtId="0" fontId="19" fillId="0" borderId="26" xfId="0" applyFont="1" applyBorder="1" applyAlignment="1">
      <alignment vertical="center" wrapText="1"/>
    </xf>
    <xf numFmtId="0" fontId="19" fillId="0" borderId="26" xfId="0" applyFont="1" applyBorder="1" applyAlignment="1">
      <alignment horizontal="left" vertical="center" wrapText="1"/>
    </xf>
    <xf numFmtId="0" fontId="19" fillId="0" borderId="17" xfId="0" applyFont="1" applyBorder="1" applyAlignment="1">
      <alignment horizontal="left" vertical="center" wrapText="1"/>
    </xf>
    <xf numFmtId="0" fontId="19" fillId="0" borderId="27" xfId="0" applyFont="1" applyBorder="1" applyAlignment="1">
      <alignment horizontal="left" vertical="center" wrapText="1"/>
    </xf>
    <xf numFmtId="0" fontId="19" fillId="0" borderId="17" xfId="0" applyFont="1" applyBorder="1" applyAlignment="1">
      <alignment vertical="center" wrapText="1"/>
    </xf>
    <xf numFmtId="0" fontId="19" fillId="0" borderId="0" xfId="0" applyFont="1" applyAlignment="1">
      <alignment horizontal="justify" vertical="center" wrapText="1"/>
    </xf>
    <xf numFmtId="0" fontId="19" fillId="0" borderId="27" xfId="0" applyFont="1" applyBorder="1" applyAlignment="1">
      <alignment horizontal="justify" vertical="center" wrapText="1"/>
    </xf>
    <xf numFmtId="0" fontId="3" fillId="3" borderId="11" xfId="0" applyFont="1" applyFill="1" applyBorder="1" applyAlignment="1">
      <alignment horizontal="center" vertical="center" wrapText="1"/>
    </xf>
    <xf numFmtId="0" fontId="1" fillId="0" borderId="0" xfId="0" applyFont="1" applyAlignment="1">
      <alignment vertical="center" wrapText="1"/>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0" xfId="0" applyFont="1" applyAlignment="1">
      <alignment horizontal="center" vertical="center" wrapText="1"/>
    </xf>
    <xf numFmtId="0" fontId="16" fillId="3" borderId="11" xfId="0" applyFont="1" applyFill="1" applyBorder="1" applyAlignment="1">
      <alignment horizontal="center" vertical="center" wrapText="1"/>
    </xf>
    <xf numFmtId="49" fontId="17" fillId="0" borderId="11" xfId="0" applyNumberFormat="1" applyFont="1" applyBorder="1" applyAlignment="1">
      <alignment horizontal="center" vertical="center" wrapText="1"/>
    </xf>
    <xf numFmtId="0" fontId="1" fillId="0" borderId="11" xfId="0" applyFont="1" applyBorder="1" applyAlignment="1">
      <alignment horizontal="center" vertical="center" wrapText="1"/>
    </xf>
    <xf numFmtId="9" fontId="15" fillId="4" borderId="11" xfId="1" applyFont="1" applyFill="1" applyBorder="1" applyAlignment="1" applyProtection="1">
      <alignment horizontal="center" vertical="center" wrapText="1"/>
    </xf>
    <xf numFmtId="0" fontId="1" fillId="0" borderId="11" xfId="0" applyFont="1" applyBorder="1" applyAlignment="1">
      <alignment horizontal="left" vertical="center" wrapText="1"/>
    </xf>
    <xf numFmtId="0" fontId="1" fillId="0" borderId="11" xfId="0" applyFont="1" applyBorder="1" applyAlignment="1">
      <alignment horizontal="justify" vertical="center" wrapText="1"/>
    </xf>
    <xf numFmtId="0" fontId="13" fillId="0" borderId="11" xfId="0" applyFont="1" applyBorder="1" applyAlignment="1">
      <alignment horizontal="left" vertical="center" wrapText="1"/>
    </xf>
    <xf numFmtId="49" fontId="17" fillId="0" borderId="11" xfId="0" applyNumberFormat="1" applyFont="1" applyBorder="1" applyAlignment="1">
      <alignment horizontal="justify" vertical="center" wrapText="1"/>
    </xf>
    <xf numFmtId="0" fontId="3" fillId="3" borderId="11" xfId="0" applyFont="1" applyFill="1" applyBorder="1" applyAlignment="1">
      <alignment horizontal="left" vertical="center" wrapText="1"/>
    </xf>
    <xf numFmtId="0" fontId="14" fillId="3" borderId="8" xfId="0" applyFont="1" applyFill="1" applyBorder="1" applyAlignment="1">
      <alignment horizontal="center" vertical="center" wrapText="1"/>
    </xf>
    <xf numFmtId="0" fontId="14" fillId="3" borderId="4" xfId="0" applyFont="1" applyFill="1" applyBorder="1" applyAlignment="1">
      <alignment horizontal="center" vertical="center" wrapText="1"/>
    </xf>
    <xf numFmtId="14" fontId="8" fillId="0" borderId="8" xfId="0" applyNumberFormat="1" applyFont="1" applyBorder="1" applyAlignment="1">
      <alignment horizontal="justify" vertical="center" wrapText="1"/>
    </xf>
    <xf numFmtId="14" fontId="8" fillId="0" borderId="4" xfId="0" applyNumberFormat="1" applyFont="1" applyBorder="1" applyAlignment="1">
      <alignment horizontal="justify" vertical="center" wrapText="1"/>
    </xf>
    <xf numFmtId="0" fontId="24" fillId="2" borderId="12" xfId="0" applyFont="1" applyFill="1" applyBorder="1" applyAlignment="1">
      <alignment horizontal="left" vertical="center" wrapText="1"/>
    </xf>
    <xf numFmtId="0" fontId="24" fillId="2" borderId="15" xfId="0"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30" xfId="0" applyFont="1" applyBorder="1" applyAlignment="1">
      <alignment horizontal="center" vertical="center" wrapText="1"/>
    </xf>
    <xf numFmtId="164" fontId="8" fillId="0" borderId="11" xfId="0" applyNumberFormat="1" applyFont="1" applyBorder="1" applyAlignment="1">
      <alignment horizontal="left" vertical="center" wrapText="1"/>
    </xf>
    <xf numFmtId="14" fontId="8" fillId="0" borderId="11" xfId="0" applyNumberFormat="1" applyFont="1" applyBorder="1" applyAlignment="1">
      <alignment horizontal="left" vertical="center" wrapText="1"/>
    </xf>
    <xf numFmtId="0" fontId="14" fillId="3" borderId="9" xfId="0" applyFont="1" applyFill="1" applyBorder="1" applyAlignment="1">
      <alignment horizontal="center" vertical="center" wrapText="1"/>
    </xf>
    <xf numFmtId="9" fontId="22" fillId="4" borderId="11" xfId="1" applyFont="1" applyFill="1" applyBorder="1" applyAlignment="1" applyProtection="1">
      <alignment horizontal="center" vertical="center" wrapText="1"/>
    </xf>
    <xf numFmtId="9" fontId="15" fillId="4" borderId="12" xfId="1" applyFont="1" applyFill="1" applyBorder="1" applyAlignment="1" applyProtection="1">
      <alignment horizontal="center" vertical="center" wrapText="1"/>
    </xf>
    <xf numFmtId="9" fontId="15" fillId="4" borderId="21" xfId="1" applyFont="1" applyFill="1" applyBorder="1" applyAlignment="1" applyProtection="1">
      <alignment horizontal="center" vertical="center" wrapText="1"/>
    </xf>
    <xf numFmtId="9" fontId="15" fillId="4" borderId="15" xfId="1" applyFont="1" applyFill="1" applyBorder="1" applyAlignment="1" applyProtection="1">
      <alignment horizontal="center" vertical="center" wrapText="1"/>
    </xf>
    <xf numFmtId="9" fontId="15" fillId="8" borderId="12" xfId="1" applyFont="1" applyFill="1" applyBorder="1" applyAlignment="1" applyProtection="1">
      <alignment horizontal="center" vertical="center" wrapText="1"/>
    </xf>
    <xf numFmtId="9" fontId="15" fillId="8" borderId="21" xfId="1" applyFont="1" applyFill="1" applyBorder="1" applyAlignment="1" applyProtection="1">
      <alignment horizontal="center" vertical="center" wrapText="1"/>
    </xf>
    <xf numFmtId="9" fontId="15" fillId="8" borderId="15" xfId="1" applyFont="1" applyFill="1" applyBorder="1" applyAlignment="1" applyProtection="1">
      <alignment horizontal="center" vertical="center" wrapText="1"/>
    </xf>
    <xf numFmtId="0" fontId="13" fillId="0" borderId="11" xfId="0" applyFont="1" applyBorder="1" applyAlignment="1">
      <alignment horizontal="justify" vertical="center" wrapText="1"/>
    </xf>
    <xf numFmtId="0" fontId="13" fillId="0" borderId="12" xfId="0" applyFont="1" applyBorder="1" applyAlignment="1">
      <alignment horizontal="left" vertical="center" wrapText="1"/>
    </xf>
    <xf numFmtId="0" fontId="13" fillId="0" borderId="21" xfId="0" applyFont="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3" fillId="0" borderId="17" xfId="0" applyFont="1" applyBorder="1" applyAlignment="1">
      <alignment horizontal="left" vertical="center" wrapText="1"/>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5" xfId="0" applyFont="1" applyBorder="1" applyAlignment="1">
      <alignment horizontal="justify"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3" fillId="0" borderId="16" xfId="0" applyFont="1" applyBorder="1" applyAlignment="1">
      <alignment vertical="center" wrapText="1"/>
    </xf>
    <xf numFmtId="0" fontId="13" fillId="0" borderId="17" xfId="0" applyFont="1" applyBorder="1" applyAlignment="1">
      <alignment vertical="center" wrapText="1"/>
    </xf>
    <xf numFmtId="49" fontId="17" fillId="0" borderId="18" xfId="0" applyNumberFormat="1" applyFont="1" applyBorder="1" applyAlignment="1">
      <alignment horizontal="center" vertical="center" wrapText="1"/>
    </xf>
    <xf numFmtId="49" fontId="17" fillId="0" borderId="19" xfId="0" applyNumberFormat="1" applyFont="1" applyBorder="1" applyAlignment="1">
      <alignment horizontal="center" vertical="center" wrapText="1"/>
    </xf>
    <xf numFmtId="49" fontId="17" fillId="0" borderId="23" xfId="0" applyNumberFormat="1" applyFont="1" applyBorder="1" applyAlignment="1">
      <alignment horizontal="center" vertical="center" wrapText="1"/>
    </xf>
    <xf numFmtId="49" fontId="17" fillId="0" borderId="13" xfId="0" applyNumberFormat="1" applyFont="1" applyBorder="1" applyAlignment="1">
      <alignment horizontal="center" vertical="center" wrapText="1"/>
    </xf>
    <xf numFmtId="49" fontId="17" fillId="0" borderId="24" xfId="0" applyNumberFormat="1" applyFont="1" applyBorder="1" applyAlignment="1">
      <alignment horizontal="center" vertical="center" wrapText="1"/>
    </xf>
    <xf numFmtId="49" fontId="17" fillId="0" borderId="22" xfId="0"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9" fontId="5" fillId="4" borderId="11" xfId="1" applyFont="1" applyFill="1" applyBorder="1" applyAlignment="1" applyProtection="1">
      <alignment horizontal="center" vertical="center" wrapText="1"/>
    </xf>
    <xf numFmtId="0" fontId="8" fillId="3" borderId="16" xfId="2" applyFont="1" applyFill="1" applyBorder="1" applyAlignment="1">
      <alignment horizontal="left" vertical="center" wrapText="1" indent="39"/>
    </xf>
    <xf numFmtId="0" fontId="8" fillId="3" borderId="20" xfId="2" applyFont="1" applyFill="1" applyBorder="1" applyAlignment="1">
      <alignment horizontal="left" vertical="center" wrapText="1" indent="39"/>
    </xf>
    <xf numFmtId="0" fontId="8" fillId="3" borderId="17" xfId="2" applyFont="1" applyFill="1" applyBorder="1" applyAlignment="1">
      <alignment horizontal="left" vertical="center" wrapText="1" indent="39"/>
    </xf>
    <xf numFmtId="0" fontId="10" fillId="0" borderId="2" xfId="2" applyFont="1" applyBorder="1" applyAlignment="1">
      <alignment horizontal="center" vertical="center" wrapText="1"/>
    </xf>
    <xf numFmtId="0" fontId="10" fillId="0" borderId="3" xfId="2" applyFont="1" applyBorder="1" applyAlignment="1">
      <alignment horizontal="center" vertical="center" wrapText="1"/>
    </xf>
    <xf numFmtId="0" fontId="25" fillId="0" borderId="8" xfId="2" applyFont="1" applyBorder="1" applyAlignment="1">
      <alignment horizontal="center" vertical="center" wrapText="1"/>
    </xf>
    <xf numFmtId="0" fontId="25" fillId="0" borderId="9" xfId="2" applyFont="1" applyBorder="1" applyAlignment="1">
      <alignment horizontal="center" vertical="center" wrapText="1"/>
    </xf>
    <xf numFmtId="0" fontId="25" fillId="0" borderId="4" xfId="2" applyFont="1" applyBorder="1" applyAlignment="1">
      <alignment horizontal="center" vertical="center" wrapText="1"/>
    </xf>
    <xf numFmtId="0" fontId="11" fillId="0" borderId="10" xfId="2" applyFont="1" applyBorder="1" applyAlignment="1">
      <alignment horizontal="center" vertical="center" wrapText="1"/>
    </xf>
    <xf numFmtId="0" fontId="11" fillId="0" borderId="0" xfId="2" applyFont="1" applyAlignment="1">
      <alignment horizontal="center" vertical="center" wrapText="1"/>
    </xf>
    <xf numFmtId="0" fontId="11" fillId="0" borderId="28" xfId="2" applyFont="1" applyBorder="1" applyAlignment="1">
      <alignment horizontal="center" vertical="center" wrapText="1"/>
    </xf>
    <xf numFmtId="0" fontId="11" fillId="0" borderId="6" xfId="2" applyFont="1" applyBorder="1" applyAlignment="1">
      <alignment horizontal="center" vertical="center" wrapText="1"/>
    </xf>
    <xf numFmtId="0" fontId="11" fillId="0" borderId="27" xfId="2" applyFont="1" applyBorder="1" applyAlignment="1">
      <alignment horizontal="center" vertical="center" wrapText="1"/>
    </xf>
    <xf numFmtId="0" fontId="11" fillId="0" borderId="7" xfId="2" applyFont="1" applyBorder="1" applyAlignment="1">
      <alignment horizontal="center" vertical="center" wrapText="1"/>
    </xf>
  </cellXfs>
  <cellStyles count="4">
    <cellStyle name="Normal" xfId="0" builtinId="0"/>
    <cellStyle name="Normal 2" xfId="2" xr:uid="{00000000-0005-0000-0000-000001000000}"/>
    <cellStyle name="Percent 2" xfId="3" xr:uid="{00000000-0005-0000-0000-000002000000}"/>
    <cellStyle name="Porcentaje" xfId="1" builtinId="5"/>
  </cellStyles>
  <dxfs count="80">
    <dxf>
      <fill>
        <patternFill>
          <bgColor rgb="FF00FF00"/>
        </patternFill>
      </fill>
    </dxf>
    <dxf>
      <fill>
        <patternFill>
          <bgColor rgb="FF00D25F"/>
        </patternFill>
      </fill>
    </dxf>
    <dxf>
      <fill>
        <patternFill>
          <bgColor rgb="FFFFFF00"/>
        </patternFill>
      </fill>
    </dxf>
    <dxf>
      <font>
        <color theme="0"/>
      </font>
      <fill>
        <patternFill>
          <bgColor rgb="FFFF0000"/>
        </patternFill>
      </fill>
    </dxf>
    <dxf>
      <fill>
        <patternFill>
          <bgColor theme="0" tint="-0.14996795556505021"/>
        </patternFill>
      </fill>
    </dxf>
    <dxf>
      <fill>
        <patternFill>
          <bgColor rgb="FF00FF00"/>
        </patternFill>
      </fill>
    </dxf>
    <dxf>
      <fill>
        <patternFill>
          <bgColor rgb="FF00D25F"/>
        </patternFill>
      </fill>
    </dxf>
    <dxf>
      <fill>
        <patternFill>
          <bgColor rgb="FFFFFF00"/>
        </patternFill>
      </fill>
    </dxf>
    <dxf>
      <font>
        <color theme="0"/>
      </font>
      <fill>
        <patternFill>
          <bgColor rgb="FFFF0000"/>
        </patternFill>
      </fill>
    </dxf>
    <dxf>
      <fill>
        <patternFill>
          <bgColor theme="0" tint="-0.14996795556505021"/>
        </patternFill>
      </fill>
    </dxf>
    <dxf>
      <fill>
        <patternFill>
          <bgColor rgb="FF00FF00"/>
        </patternFill>
      </fill>
    </dxf>
    <dxf>
      <fill>
        <patternFill>
          <bgColor rgb="FF00D25F"/>
        </patternFill>
      </fill>
    </dxf>
    <dxf>
      <fill>
        <patternFill>
          <bgColor rgb="FFFFFF00"/>
        </patternFill>
      </fill>
    </dxf>
    <dxf>
      <font>
        <color theme="0"/>
      </font>
      <fill>
        <patternFill>
          <bgColor rgb="FFFF0000"/>
        </patternFill>
      </fill>
    </dxf>
    <dxf>
      <fill>
        <patternFill>
          <bgColor theme="0" tint="-0.14996795556505021"/>
        </patternFill>
      </fill>
    </dxf>
    <dxf>
      <fill>
        <patternFill>
          <bgColor rgb="FF00FF00"/>
        </patternFill>
      </fill>
    </dxf>
    <dxf>
      <fill>
        <patternFill>
          <bgColor rgb="FF00D25F"/>
        </patternFill>
      </fill>
    </dxf>
    <dxf>
      <fill>
        <patternFill>
          <bgColor rgb="FFFFFF00"/>
        </patternFill>
      </fill>
    </dxf>
    <dxf>
      <font>
        <color theme="0"/>
      </font>
      <fill>
        <patternFill>
          <bgColor rgb="FFFF0000"/>
        </patternFill>
      </fill>
    </dxf>
    <dxf>
      <fill>
        <patternFill>
          <bgColor theme="0" tint="-0.14996795556505021"/>
        </patternFill>
      </fill>
    </dxf>
    <dxf>
      <fill>
        <patternFill>
          <bgColor theme="0" tint="-0.14996795556505021"/>
        </patternFill>
      </fill>
    </dxf>
    <dxf>
      <fill>
        <patternFill>
          <bgColor rgb="FF00FF00"/>
        </patternFill>
      </fill>
    </dxf>
    <dxf>
      <fill>
        <patternFill>
          <bgColor rgb="FF00D25F"/>
        </patternFill>
      </fill>
    </dxf>
    <dxf>
      <fill>
        <patternFill>
          <bgColor rgb="FFFFFF00"/>
        </patternFill>
      </fill>
    </dxf>
    <dxf>
      <font>
        <color theme="0"/>
      </font>
      <fill>
        <patternFill>
          <bgColor rgb="FFFF0000"/>
        </patternFill>
      </fill>
    </dxf>
    <dxf>
      <fill>
        <patternFill>
          <bgColor rgb="FF00FF00"/>
        </patternFill>
      </fill>
    </dxf>
    <dxf>
      <fill>
        <patternFill>
          <bgColor rgb="FF00D25F"/>
        </patternFill>
      </fill>
    </dxf>
    <dxf>
      <fill>
        <patternFill>
          <bgColor rgb="FFFFFF00"/>
        </patternFill>
      </fill>
    </dxf>
    <dxf>
      <font>
        <color theme="0"/>
      </font>
      <fill>
        <patternFill>
          <bgColor rgb="FFFF0000"/>
        </patternFill>
      </fill>
    </dxf>
    <dxf>
      <fill>
        <patternFill>
          <bgColor theme="0" tint="-0.14996795556505021"/>
        </patternFill>
      </fill>
    </dxf>
    <dxf>
      <fill>
        <patternFill>
          <bgColor rgb="FF00FF00"/>
        </patternFill>
      </fill>
    </dxf>
    <dxf>
      <fill>
        <patternFill>
          <bgColor rgb="FF00D25F"/>
        </patternFill>
      </fill>
    </dxf>
    <dxf>
      <fill>
        <patternFill>
          <bgColor rgb="FFFFFF00"/>
        </patternFill>
      </fill>
    </dxf>
    <dxf>
      <font>
        <color theme="0"/>
      </font>
      <fill>
        <patternFill>
          <bgColor rgb="FFFF0000"/>
        </patternFill>
      </fill>
    </dxf>
    <dxf>
      <fill>
        <patternFill>
          <bgColor theme="0" tint="-0.14996795556505021"/>
        </patternFill>
      </fill>
    </dxf>
    <dxf>
      <fill>
        <patternFill>
          <bgColor rgb="FF00FF00"/>
        </patternFill>
      </fill>
    </dxf>
    <dxf>
      <fill>
        <patternFill>
          <bgColor rgb="FF00D25F"/>
        </patternFill>
      </fill>
    </dxf>
    <dxf>
      <fill>
        <patternFill>
          <bgColor rgb="FFFFFF00"/>
        </patternFill>
      </fill>
    </dxf>
    <dxf>
      <font>
        <color theme="0"/>
      </font>
      <fill>
        <patternFill>
          <bgColor rgb="FFFF0000"/>
        </patternFill>
      </fill>
    </dxf>
    <dxf>
      <fill>
        <patternFill>
          <bgColor theme="0" tint="-0.14996795556505021"/>
        </patternFill>
      </fill>
    </dxf>
    <dxf>
      <fill>
        <patternFill>
          <bgColor theme="0" tint="-0.14996795556505021"/>
        </patternFill>
      </fill>
    </dxf>
    <dxf>
      <fill>
        <patternFill>
          <bgColor rgb="FF00FF00"/>
        </patternFill>
      </fill>
    </dxf>
    <dxf>
      <fill>
        <patternFill>
          <bgColor rgb="FF00D25F"/>
        </patternFill>
      </fill>
    </dxf>
    <dxf>
      <fill>
        <patternFill>
          <bgColor rgb="FFFFFF00"/>
        </patternFill>
      </fill>
    </dxf>
    <dxf>
      <font>
        <color theme="0"/>
      </font>
      <fill>
        <patternFill>
          <bgColor rgb="FFFF0000"/>
        </patternFill>
      </fill>
    </dxf>
    <dxf>
      <font>
        <color theme="0"/>
      </font>
      <fill>
        <patternFill>
          <bgColor rgb="FFFF0000"/>
        </patternFill>
      </fill>
    </dxf>
    <dxf>
      <fill>
        <patternFill>
          <bgColor rgb="FFFFFF00"/>
        </patternFill>
      </fill>
    </dxf>
    <dxf>
      <fill>
        <patternFill>
          <bgColor rgb="FF00D25F"/>
        </patternFill>
      </fill>
    </dxf>
    <dxf>
      <fill>
        <patternFill>
          <bgColor rgb="FF00FF00"/>
        </patternFill>
      </fill>
    </dxf>
    <dxf>
      <fill>
        <patternFill>
          <bgColor theme="0" tint="-0.14996795556505021"/>
        </patternFill>
      </fill>
    </dxf>
    <dxf>
      <fill>
        <patternFill>
          <bgColor theme="0" tint="-0.14996795556505021"/>
        </patternFill>
      </fill>
    </dxf>
    <dxf>
      <font>
        <color theme="0"/>
      </font>
      <fill>
        <patternFill>
          <bgColor rgb="FFFF0000"/>
        </patternFill>
      </fill>
    </dxf>
    <dxf>
      <fill>
        <patternFill>
          <bgColor rgb="FFFFFF00"/>
        </patternFill>
      </fill>
    </dxf>
    <dxf>
      <fill>
        <patternFill>
          <bgColor rgb="FF00D25F"/>
        </patternFill>
      </fill>
    </dxf>
    <dxf>
      <fill>
        <patternFill>
          <bgColor rgb="FF00FF00"/>
        </patternFill>
      </fill>
    </dxf>
    <dxf>
      <fill>
        <patternFill>
          <bgColor theme="0" tint="-0.14996795556505021"/>
        </patternFill>
      </fill>
    </dxf>
    <dxf>
      <font>
        <color theme="0"/>
      </font>
      <fill>
        <patternFill>
          <bgColor rgb="FFFF0000"/>
        </patternFill>
      </fill>
    </dxf>
    <dxf>
      <fill>
        <patternFill>
          <bgColor rgb="FFFFFF00"/>
        </patternFill>
      </fill>
    </dxf>
    <dxf>
      <fill>
        <patternFill>
          <bgColor rgb="FF00D25F"/>
        </patternFill>
      </fill>
    </dxf>
    <dxf>
      <fill>
        <patternFill>
          <bgColor rgb="FF00FF00"/>
        </patternFill>
      </fill>
    </dxf>
    <dxf>
      <fill>
        <patternFill>
          <bgColor rgb="FF00FF00"/>
        </patternFill>
      </fill>
    </dxf>
    <dxf>
      <fill>
        <patternFill>
          <bgColor rgb="FF00D25F"/>
        </patternFill>
      </fill>
    </dxf>
    <dxf>
      <fill>
        <patternFill>
          <bgColor rgb="FFFFFF00"/>
        </patternFill>
      </fill>
    </dxf>
    <dxf>
      <font>
        <color theme="0"/>
      </font>
      <fill>
        <patternFill>
          <bgColor rgb="FFFF0000"/>
        </patternFill>
      </fill>
    </dxf>
    <dxf>
      <fill>
        <patternFill>
          <bgColor theme="0" tint="-0.14996795556505021"/>
        </patternFill>
      </fill>
    </dxf>
    <dxf>
      <fill>
        <patternFill>
          <bgColor theme="0" tint="-0.14996795556505021"/>
        </patternFill>
      </fill>
    </dxf>
    <dxf>
      <font>
        <color theme="0"/>
      </font>
      <fill>
        <patternFill>
          <bgColor rgb="FFFF0000"/>
        </patternFill>
      </fill>
    </dxf>
    <dxf>
      <fill>
        <patternFill>
          <bgColor rgb="FFFFFF00"/>
        </patternFill>
      </fill>
    </dxf>
    <dxf>
      <fill>
        <patternFill>
          <bgColor rgb="FF00D25F"/>
        </patternFill>
      </fill>
    </dxf>
    <dxf>
      <fill>
        <patternFill>
          <bgColor rgb="FF00FF00"/>
        </patternFill>
      </fill>
    </dxf>
    <dxf>
      <fill>
        <patternFill>
          <bgColor theme="0" tint="-0.14996795556505021"/>
        </patternFill>
      </fill>
    </dxf>
    <dxf>
      <font>
        <color theme="0"/>
      </font>
      <fill>
        <patternFill>
          <bgColor rgb="FFFF0000"/>
        </patternFill>
      </fill>
    </dxf>
    <dxf>
      <fill>
        <patternFill>
          <bgColor rgb="FFFFFF00"/>
        </patternFill>
      </fill>
    </dxf>
    <dxf>
      <fill>
        <patternFill>
          <bgColor rgb="FF00D25F"/>
        </patternFill>
      </fill>
    </dxf>
    <dxf>
      <fill>
        <patternFill>
          <bgColor rgb="FF00FF00"/>
        </patternFill>
      </fill>
    </dxf>
    <dxf>
      <fill>
        <patternFill>
          <bgColor theme="0" tint="-0.14996795556505021"/>
        </patternFill>
      </fill>
    </dxf>
    <dxf>
      <font>
        <color theme="0"/>
      </font>
      <fill>
        <patternFill>
          <bgColor rgb="FFFF0000"/>
        </patternFill>
      </fill>
    </dxf>
    <dxf>
      <fill>
        <patternFill>
          <bgColor rgb="FFFFFF00"/>
        </patternFill>
      </fill>
    </dxf>
    <dxf>
      <fill>
        <patternFill>
          <bgColor rgb="FF00D25F"/>
        </patternFill>
      </fill>
    </dxf>
    <dxf>
      <fill>
        <patternFill>
          <bgColor rgb="FF00FF00"/>
        </patternFill>
      </fill>
    </dxf>
  </dxfs>
  <tableStyles count="0" defaultTableStyle="TableStyleMedium2" defaultPivotStyle="PivotStyleLight16"/>
  <colors>
    <mruColors>
      <color rgb="FF00D25F"/>
      <color rgb="FF00DA6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5079989355927751"/>
          <c:y val="0.18103149606299213"/>
          <c:w val="0.4275764289796396"/>
          <c:h val="0.52511052578833062"/>
        </c:manualLayout>
      </c:layout>
      <c:radarChart>
        <c:radarStyle val="marker"/>
        <c:varyColors val="0"/>
        <c:ser>
          <c:idx val="0"/>
          <c:order val="0"/>
          <c:tx>
            <c:strRef>
              <c:f>'Gráfico del Perfil'!$C$9</c:f>
              <c:strCache>
                <c:ptCount val="1"/>
              </c:strCache>
            </c:strRef>
          </c:tx>
          <c:spPr>
            <a:ln>
              <a:solidFill>
                <a:srgbClr val="FF0000"/>
              </a:solidFill>
            </a:ln>
          </c:spPr>
          <c:marker>
            <c:spPr>
              <a:ln>
                <a:solidFill>
                  <a:srgbClr val="FF0000"/>
                </a:solidFill>
              </a:ln>
            </c:spPr>
          </c:marker>
          <c:dLbls>
            <c:spPr>
              <a:noFill/>
              <a:ln>
                <a:noFill/>
              </a:ln>
              <a:effectLst/>
            </c:spPr>
            <c:txPr>
              <a:bodyPr wrap="square" lIns="38100" tIns="19050" rIns="38100" bIns="19050" anchor="ctr">
                <a:spAutoFit/>
              </a:bodyPr>
              <a:lstStyle/>
              <a:p>
                <a:pPr>
                  <a:defRPr sz="1050" b="1">
                    <a:solidFill>
                      <a:srgbClr val="002060"/>
                    </a:solidFill>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'Gráfico del Perfil'!$B$9:$B$81</c:f>
              <c:strCache>
                <c:ptCount val="70"/>
                <c:pt idx="0">
                  <c:v>4. Contexto de la organización</c:v>
                </c:pt>
                <c:pt idx="4">
                  <c:v>5. Liderazgo</c:v>
                </c:pt>
                <c:pt idx="10">
                  <c:v>6. Planificación</c:v>
                </c:pt>
                <c:pt idx="17">
                  <c:v>7. Apoyo</c:v>
                </c:pt>
                <c:pt idx="32">
                  <c:v>8. Operación</c:v>
                </c:pt>
                <c:pt idx="60">
                  <c:v>9. Evaluación de Desempeño</c:v>
                </c:pt>
                <c:pt idx="69">
                  <c:v>10. Mejora</c:v>
                </c:pt>
              </c:strCache>
            </c:strRef>
          </c:cat>
          <c:val>
            <c:numRef>
              <c:f>('Gráfico del Perfil'!$C$10:$C$12,'Gráfico del Perfil'!$C$13:$C$25,'Gráfico del Perfil'!$C$26:$C$40,'Gráfico del Perfil'!$C$41:$C$68,'Gráfico del Perfil'!$C$69:$C$77,'Gráfico del Perfil'!$C$78)</c:f>
              <c:numCache>
                <c:formatCode>0%</c:formatCode>
                <c:ptCount val="69"/>
                <c:pt idx="3">
                  <c:v>0</c:v>
                </c:pt>
                <c:pt idx="9">
                  <c:v>0</c:v>
                </c:pt>
                <c:pt idx="16">
                  <c:v>0</c:v>
                </c:pt>
                <c:pt idx="31">
                  <c:v>0</c:v>
                </c:pt>
                <c:pt idx="59">
                  <c:v>0</c:v>
                </c:pt>
                <c:pt idx="68">
                  <c:v>0</c:v>
                </c:pt>
              </c:numCache>
            </c:numRef>
          </c:val>
          <c:extLst>
            <c:ext xmlns:c16="http://schemas.microsoft.com/office/drawing/2014/chart" uri="{C3380CC4-5D6E-409C-BE32-E72D297353CC}">
              <c16:uniqueId val="{00000005-14DC-4800-AEC8-7409030B62DD}"/>
            </c:ext>
          </c:extLst>
        </c:ser>
        <c:dLbls>
          <c:showLegendKey val="0"/>
          <c:showVal val="1"/>
          <c:showCatName val="0"/>
          <c:showSerName val="0"/>
          <c:showPercent val="0"/>
          <c:showBubbleSize val="0"/>
        </c:dLbls>
        <c:axId val="183615872"/>
        <c:axId val="183617408"/>
      </c:radarChart>
      <c:catAx>
        <c:axId val="183615872"/>
        <c:scaling>
          <c:orientation val="minMax"/>
        </c:scaling>
        <c:delete val="0"/>
        <c:axPos val="b"/>
        <c:numFmt formatCode="General" sourceLinked="1"/>
        <c:majorTickMark val="none"/>
        <c:minorTickMark val="none"/>
        <c:tickLblPos val="nextTo"/>
        <c:txPr>
          <a:bodyPr rot="0"/>
          <a:lstStyle/>
          <a:p>
            <a:pPr>
              <a:defRPr sz="800" b="1">
                <a:latin typeface="Arial" panose="020B0604020202020204" pitchFamily="34" charset="0"/>
                <a:cs typeface="Arial" panose="020B0604020202020204" pitchFamily="34" charset="0"/>
              </a:defRPr>
            </a:pPr>
            <a:endParaRPr lang="es-PE"/>
          </a:p>
        </c:txPr>
        <c:crossAx val="183617408"/>
        <c:crosses val="autoZero"/>
        <c:auto val="1"/>
        <c:lblAlgn val="ctr"/>
        <c:lblOffset val="100"/>
        <c:noMultiLvlLbl val="0"/>
      </c:catAx>
      <c:valAx>
        <c:axId val="183617408"/>
        <c:scaling>
          <c:orientation val="minMax"/>
        </c:scaling>
        <c:delete val="1"/>
        <c:axPos val="l"/>
        <c:majorGridlines/>
        <c:numFmt formatCode="0%" sourceLinked="1"/>
        <c:majorTickMark val="none"/>
        <c:minorTickMark val="none"/>
        <c:tickLblPos val="nextTo"/>
        <c:crossAx val="183615872"/>
        <c:crosses val="autoZero"/>
        <c:crossBetween val="between"/>
      </c:valAx>
    </c:plotArea>
    <c:plotVisOnly val="1"/>
    <c:dispBlanksAs val="span"/>
    <c:showDLblsOverMax val="0"/>
  </c:chart>
  <c:spPr>
    <a:no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49957980231461185"/>
          <c:y val="7.185699245004197E-2"/>
          <c:w val="0.44365335050035853"/>
          <c:h val="0.85628562640229533"/>
        </c:manualLayout>
      </c:layout>
      <c:bar3DChart>
        <c:barDir val="bar"/>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 del Perfil'!$D$9:$D$12</c:f>
              <c:strCache>
                <c:ptCount val="4"/>
                <c:pt idx="0">
                  <c:v>4.1 Comprensión de la organización y de su contexto</c:v>
                </c:pt>
                <c:pt idx="1">
                  <c:v>4.2 Comprensión de las necesidades y expectativas de las partes interesadas</c:v>
                </c:pt>
                <c:pt idx="2">
                  <c:v>4.3 Determinación del alcance del sistema integrado de gestión</c:v>
                </c:pt>
                <c:pt idx="3">
                  <c:v>4.4 Sistema integrado de gestión y de sus procesos</c:v>
                </c:pt>
              </c:strCache>
            </c:strRef>
          </c:cat>
          <c:val>
            <c:numRef>
              <c:f>'Gráfico del Perfil'!$E$9:$E$12</c:f>
              <c:numCache>
                <c:formatCode>0%</c:formatCode>
                <c:ptCount val="4"/>
                <c:pt idx="0">
                  <c:v>0</c:v>
                </c:pt>
                <c:pt idx="1">
                  <c:v>0</c:v>
                </c:pt>
                <c:pt idx="2">
                  <c:v>0</c:v>
                </c:pt>
                <c:pt idx="3">
                  <c:v>0</c:v>
                </c:pt>
              </c:numCache>
            </c:numRef>
          </c:val>
          <c:extLst>
            <c:ext xmlns:c16="http://schemas.microsoft.com/office/drawing/2014/chart" uri="{C3380CC4-5D6E-409C-BE32-E72D297353CC}">
              <c16:uniqueId val="{00000000-0D83-47E1-8E44-57D6885AA9D7}"/>
            </c:ext>
          </c:extLst>
        </c:ser>
        <c:dLbls>
          <c:showLegendKey val="0"/>
          <c:showVal val="1"/>
          <c:showCatName val="0"/>
          <c:showSerName val="0"/>
          <c:showPercent val="0"/>
          <c:showBubbleSize val="0"/>
        </c:dLbls>
        <c:gapWidth val="150"/>
        <c:shape val="box"/>
        <c:axId val="889012127"/>
        <c:axId val="1640544975"/>
        <c:axId val="0"/>
      </c:bar3DChart>
      <c:catAx>
        <c:axId val="889012127"/>
        <c:scaling>
          <c:orientation val="maxMin"/>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ln>
                  <a:noFill/>
                </a:ln>
                <a:solidFill>
                  <a:schemeClr val="tx1"/>
                </a:solidFill>
                <a:latin typeface="+mn-lt"/>
                <a:ea typeface="+mn-ea"/>
                <a:cs typeface="+mn-cs"/>
              </a:defRPr>
            </a:pPr>
            <a:endParaRPr lang="es-PE"/>
          </a:p>
        </c:txPr>
        <c:crossAx val="1640544975"/>
        <c:crosses val="autoZero"/>
        <c:auto val="1"/>
        <c:lblAlgn val="ctr"/>
        <c:lblOffset val="100"/>
        <c:noMultiLvlLbl val="0"/>
      </c:catAx>
      <c:valAx>
        <c:axId val="1640544975"/>
        <c:scaling>
          <c:orientation val="minMax"/>
        </c:scaling>
        <c:delete val="1"/>
        <c:axPos val="t"/>
        <c:numFmt formatCode="0%" sourceLinked="1"/>
        <c:majorTickMark val="none"/>
        <c:minorTickMark val="none"/>
        <c:tickLblPos val="nextTo"/>
        <c:crossAx val="88901212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50278039600600444"/>
          <c:y val="5.0014338398374047E-2"/>
          <c:w val="0.41989053776378144"/>
          <c:h val="0.89997132320325191"/>
        </c:manualLayout>
      </c:layout>
      <c:bar3DChart>
        <c:barDir val="bar"/>
        <c:grouping val="clustered"/>
        <c:varyColors val="0"/>
        <c:ser>
          <c:idx val="0"/>
          <c:order val="0"/>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 del Perfil'!$D$26:$D$40</c:f>
              <c:strCache>
                <c:ptCount val="15"/>
                <c:pt idx="0">
                  <c:v>7.1 Recursos
7.1.1 Generalidades</c:v>
                </c:pt>
                <c:pt idx="1">
                  <c:v>7.1.2 Personas</c:v>
                </c:pt>
                <c:pt idx="2">
                  <c:v>7.1.3 Infraestructura</c:v>
                </c:pt>
                <c:pt idx="3">
                  <c:v>7.1.4 Ambiente para la operación de los procesos</c:v>
                </c:pt>
                <c:pt idx="4">
                  <c:v>7.1.5 Recusos de seguimiento y medición</c:v>
                </c:pt>
                <c:pt idx="5">
                  <c:v>7.1.5.2 Trazabilidad de las mediciones</c:v>
                </c:pt>
                <c:pt idx="6">
                  <c:v>7.1.6 Conocimientos de la organización</c:v>
                </c:pt>
                <c:pt idx="7">
                  <c:v>7.2 Competencia</c:v>
                </c:pt>
                <c:pt idx="8">
                  <c:v>7.3 Toma de conciencia</c:v>
                </c:pt>
                <c:pt idx="9">
                  <c:v>7.4 Comunicación</c:v>
                </c:pt>
                <c:pt idx="10">
                  <c:v>7.4.2 Comunicación interna</c:v>
                </c:pt>
                <c:pt idx="11">
                  <c:v>7.4.3 Comunicación externa</c:v>
                </c:pt>
                <c:pt idx="12">
                  <c:v>7.5 Información documentada
7.5.1 Generalidades</c:v>
                </c:pt>
                <c:pt idx="13">
                  <c:v>7.5.2 Creación y actualización</c:v>
                </c:pt>
                <c:pt idx="14">
                  <c:v>7.5.3 Control de información documentada</c:v>
                </c:pt>
              </c:strCache>
            </c:strRef>
          </c:cat>
          <c:val>
            <c:numRef>
              <c:f>'Gráfico del Perfil'!$E$26:$E$40</c:f>
              <c:numCache>
                <c:formatCode>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1BAD-4C5A-9D5D-2F780FF0264E}"/>
            </c:ext>
          </c:extLst>
        </c:ser>
        <c:dLbls>
          <c:showLegendKey val="0"/>
          <c:showVal val="1"/>
          <c:showCatName val="0"/>
          <c:showSerName val="0"/>
          <c:showPercent val="0"/>
          <c:showBubbleSize val="0"/>
        </c:dLbls>
        <c:gapWidth val="150"/>
        <c:shape val="box"/>
        <c:axId val="2103734127"/>
        <c:axId val="996766351"/>
        <c:axId val="0"/>
      </c:bar3DChart>
      <c:catAx>
        <c:axId val="2103734127"/>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PE"/>
          </a:p>
        </c:txPr>
        <c:crossAx val="996766351"/>
        <c:crosses val="autoZero"/>
        <c:auto val="1"/>
        <c:lblAlgn val="ctr"/>
        <c:lblOffset val="100"/>
        <c:noMultiLvlLbl val="0"/>
      </c:catAx>
      <c:valAx>
        <c:axId val="996766351"/>
        <c:scaling>
          <c:orientation val="minMax"/>
        </c:scaling>
        <c:delete val="1"/>
        <c:axPos val="t"/>
        <c:numFmt formatCode="0%" sourceLinked="1"/>
        <c:majorTickMark val="none"/>
        <c:minorTickMark val="none"/>
        <c:tickLblPos val="nextTo"/>
        <c:crossAx val="210373412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43976875378805541"/>
          <c:y val="6.0696379072131802E-2"/>
          <c:w val="0.49116368487799067"/>
          <c:h val="0.87860724185573635"/>
        </c:manualLayout>
      </c:layout>
      <c:bar3DChart>
        <c:barDir val="bar"/>
        <c:grouping val="clustered"/>
        <c:varyColors val="0"/>
        <c:ser>
          <c:idx val="0"/>
          <c:order val="0"/>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 del Perfil'!$D$13:$D$18</c:f>
              <c:strCache>
                <c:ptCount val="6"/>
                <c:pt idx="0">
                  <c:v>5.1 Liderazgo y Compromiso
5.1.1 Generalidades</c:v>
                </c:pt>
                <c:pt idx="1">
                  <c:v>5.1.2 Enfoque al cliente</c:v>
                </c:pt>
                <c:pt idx="2">
                  <c:v>5.2 Política
5.2.1 Establecimiento de la Política del SIG</c:v>
                </c:pt>
                <c:pt idx="3">
                  <c:v>5.2.2 Comunicación de la Política del SIG</c:v>
                </c:pt>
                <c:pt idx="4">
                  <c:v>5.3 Roles, responsabilidad y autoridades en la organización</c:v>
                </c:pt>
                <c:pt idx="5">
                  <c:v>5.4 Consulta y participación de los trabajadores</c:v>
                </c:pt>
              </c:strCache>
            </c:strRef>
          </c:cat>
          <c:val>
            <c:numRef>
              <c:f>'Gráfico del Perfil'!$E$13:$E$18</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7C15-4830-AE15-B500422250AB}"/>
            </c:ext>
          </c:extLst>
        </c:ser>
        <c:dLbls>
          <c:showLegendKey val="0"/>
          <c:showVal val="1"/>
          <c:showCatName val="0"/>
          <c:showSerName val="0"/>
          <c:showPercent val="0"/>
          <c:showBubbleSize val="0"/>
        </c:dLbls>
        <c:gapWidth val="150"/>
        <c:shape val="box"/>
        <c:axId val="2103739695"/>
        <c:axId val="352484863"/>
        <c:axId val="0"/>
      </c:bar3DChart>
      <c:catAx>
        <c:axId val="2103739695"/>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s-PE"/>
          </a:p>
        </c:txPr>
        <c:crossAx val="352484863"/>
        <c:crosses val="autoZero"/>
        <c:auto val="1"/>
        <c:lblAlgn val="ctr"/>
        <c:lblOffset val="100"/>
        <c:noMultiLvlLbl val="0"/>
      </c:catAx>
      <c:valAx>
        <c:axId val="352484863"/>
        <c:scaling>
          <c:orientation val="minMax"/>
        </c:scaling>
        <c:delete val="1"/>
        <c:axPos val="t"/>
        <c:numFmt formatCode="0%" sourceLinked="1"/>
        <c:majorTickMark val="none"/>
        <c:minorTickMark val="none"/>
        <c:tickLblPos val="nextTo"/>
        <c:crossAx val="210373969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45289413768083009"/>
          <c:y val="5.6229140505603736E-2"/>
          <c:w val="0.48712923567924915"/>
          <c:h val="0.88754190513028675"/>
        </c:manualLayout>
      </c:layout>
      <c:bar3DChart>
        <c:barDir val="bar"/>
        <c:grouping val="clustered"/>
        <c:varyColors val="0"/>
        <c:ser>
          <c:idx val="0"/>
          <c:order val="0"/>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 del Perfil'!$D$19:$D$25</c:f>
              <c:strCache>
                <c:ptCount val="7"/>
                <c:pt idx="0">
                  <c:v>6.1 Acciones para abordar riesgos y oportunidades
6.1.1 Generalidades</c:v>
                </c:pt>
                <c:pt idx="1">
                  <c:v>6.1.2 Identificación de peligros y evaluación de los riegos y oportunidades</c:v>
                </c:pt>
                <c:pt idx="2">
                  <c:v>6.1.2 Aspectos ambientales</c:v>
                </c:pt>
                <c:pt idx="3">
                  <c:v>6.1.3 Determinación de los requisitos legales y otros requisitos</c:v>
                </c:pt>
                <c:pt idx="4">
                  <c:v>6.1.4 Planificación de acciones</c:v>
                </c:pt>
                <c:pt idx="5">
                  <c:v>6.2 Objetivos del SIG y planificación para lograrlos</c:v>
                </c:pt>
                <c:pt idx="6">
                  <c:v>6.3 Planificación de los cambios</c:v>
                </c:pt>
              </c:strCache>
            </c:strRef>
          </c:cat>
          <c:val>
            <c:numRef>
              <c:f>'Gráfico del Perfil'!$E$19:$E$25</c:f>
              <c:numCache>
                <c:formatCode>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D2D8-49D0-BEA7-B2622FFAE4A3}"/>
            </c:ext>
          </c:extLst>
        </c:ser>
        <c:dLbls>
          <c:showLegendKey val="0"/>
          <c:showVal val="1"/>
          <c:showCatName val="0"/>
          <c:showSerName val="0"/>
          <c:showPercent val="0"/>
          <c:showBubbleSize val="0"/>
        </c:dLbls>
        <c:gapWidth val="150"/>
        <c:shape val="box"/>
        <c:axId val="918460735"/>
        <c:axId val="340316239"/>
        <c:axId val="0"/>
      </c:bar3DChart>
      <c:catAx>
        <c:axId val="918460735"/>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s-PE"/>
          </a:p>
        </c:txPr>
        <c:crossAx val="340316239"/>
        <c:crosses val="autoZero"/>
        <c:auto val="1"/>
        <c:lblAlgn val="ctr"/>
        <c:lblOffset val="100"/>
        <c:noMultiLvlLbl val="0"/>
      </c:catAx>
      <c:valAx>
        <c:axId val="340316239"/>
        <c:scaling>
          <c:orientation val="minMax"/>
        </c:scaling>
        <c:delete val="1"/>
        <c:axPos val="t"/>
        <c:numFmt formatCode="0%" sourceLinked="1"/>
        <c:majorTickMark val="none"/>
        <c:minorTickMark val="none"/>
        <c:tickLblPos val="nextTo"/>
        <c:crossAx val="918460735"/>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46750512149782786"/>
          <c:y val="4.5545392099411282E-2"/>
          <c:w val="0.47795343215105612"/>
          <c:h val="0.90890943335081897"/>
        </c:manualLayout>
      </c:layout>
      <c:bar3DChart>
        <c:barDir val="bar"/>
        <c:grouping val="clustered"/>
        <c:varyColors val="0"/>
        <c:ser>
          <c:idx val="0"/>
          <c:order val="0"/>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 del Perfil'!$D$41:$D$68</c:f>
              <c:strCache>
                <c:ptCount val="28"/>
                <c:pt idx="0">
                  <c:v>8.1 Planificación y control operacional
8.1.1 Generalidades</c:v>
                </c:pt>
                <c:pt idx="1">
                  <c:v>8.1.2 Eliminar peligros y reducir riesgos para la SST</c:v>
                </c:pt>
                <c:pt idx="2">
                  <c:v>8.1.3 Gestión del cambio</c:v>
                </c:pt>
                <c:pt idx="3">
                  <c:v>8.1.4 Compras</c:v>
                </c:pt>
                <c:pt idx="4">
                  <c:v>8.1.4.2 Contratistas</c:v>
                </c:pt>
                <c:pt idx="5">
                  <c:v>8.1.4.3 Contratación externa</c:v>
                </c:pt>
                <c:pt idx="6">
                  <c:v>8.2 Requisitos para los productos y servicios
8.2.1 Comunicación con el cliente</c:v>
                </c:pt>
                <c:pt idx="7">
                  <c:v>8.2.2 Determinación de los requisitos para los productos y servicios</c:v>
                </c:pt>
                <c:pt idx="8">
                  <c:v>8.2.3 Revisión de los requisitos para los productods y servicios</c:v>
                </c:pt>
                <c:pt idx="9">
                  <c:v>8.2.4 Cambios en los requisitos para los productos y servicios</c:v>
                </c:pt>
                <c:pt idx="10">
                  <c:v>8.2 Preparación y respuesta ante emergencias</c:v>
                </c:pt>
                <c:pt idx="11">
                  <c:v>8.3 Diseño y desarrollo de los productos y servicios</c:v>
                </c:pt>
                <c:pt idx="12">
                  <c:v>8.3.2 Planificación del diseño y desarrollo</c:v>
                </c:pt>
                <c:pt idx="13">
                  <c:v>8.3.3 Entradas para diseño y desarrollo</c:v>
                </c:pt>
                <c:pt idx="14">
                  <c:v>8.3.4 Controles del diseño y desarrollo</c:v>
                </c:pt>
                <c:pt idx="15">
                  <c:v>8.3.5 Salidas del diseño y desarrollo</c:v>
                </c:pt>
                <c:pt idx="16">
                  <c:v>8.3.6 Cambios del diseño y desarrollo</c:v>
                </c:pt>
                <c:pt idx="17">
                  <c:v>8.4 Control de los procesos, productos y servicios suministrados externamente </c:v>
                </c:pt>
                <c:pt idx="18">
                  <c:v>8.4.2 Tipo y alcance de control</c:v>
                </c:pt>
                <c:pt idx="19">
                  <c:v>8.4.3 Información para los proveedores externos</c:v>
                </c:pt>
                <c:pt idx="20">
                  <c:v>8.5 Producción y provisión del servicio
8.5.1 Control de producción y de la provisión del servicio</c:v>
                </c:pt>
                <c:pt idx="21">
                  <c:v>8.5.2 Identificación y trazabilidad</c:v>
                </c:pt>
                <c:pt idx="22">
                  <c:v>8.5.3 Propiedad perteneciente a los clientes o proveedores externos</c:v>
                </c:pt>
                <c:pt idx="23">
                  <c:v>8.5.4 Preservación</c:v>
                </c:pt>
                <c:pt idx="24">
                  <c:v>8.5.5 Actividades posteriores a la entrega</c:v>
                </c:pt>
                <c:pt idx="25">
                  <c:v>8.5.6 Control de cambios</c:v>
                </c:pt>
                <c:pt idx="26">
                  <c:v>8.6 Liberación de los productos y servicios</c:v>
                </c:pt>
                <c:pt idx="27">
                  <c:v>8.7 Control de las salidas no conformes</c:v>
                </c:pt>
              </c:strCache>
            </c:strRef>
          </c:cat>
          <c:val>
            <c:numRef>
              <c:f>'Gráfico del Perfil'!$E$41:$E$68</c:f>
              <c:numCache>
                <c:formatCode>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0-02BC-49ED-9699-5B0616F67424}"/>
            </c:ext>
          </c:extLst>
        </c:ser>
        <c:dLbls>
          <c:showLegendKey val="0"/>
          <c:showVal val="1"/>
          <c:showCatName val="0"/>
          <c:showSerName val="0"/>
          <c:showPercent val="0"/>
          <c:showBubbleSize val="0"/>
        </c:dLbls>
        <c:gapWidth val="150"/>
        <c:shape val="box"/>
        <c:axId val="882510047"/>
        <c:axId val="2064135567"/>
        <c:axId val="0"/>
      </c:bar3DChart>
      <c:catAx>
        <c:axId val="882510047"/>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s-PE"/>
          </a:p>
        </c:txPr>
        <c:crossAx val="2064135567"/>
        <c:crosses val="autoZero"/>
        <c:auto val="1"/>
        <c:lblAlgn val="ctr"/>
        <c:lblOffset val="100"/>
        <c:noMultiLvlLbl val="0"/>
      </c:catAx>
      <c:valAx>
        <c:axId val="2064135567"/>
        <c:scaling>
          <c:orientation val="minMax"/>
        </c:scaling>
        <c:delete val="1"/>
        <c:axPos val="t"/>
        <c:numFmt formatCode="0%" sourceLinked="1"/>
        <c:majorTickMark val="none"/>
        <c:minorTickMark val="none"/>
        <c:tickLblPos val="nextTo"/>
        <c:crossAx val="88251004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47209144123837093"/>
          <c:y val="5.0224590563529251E-2"/>
          <c:w val="0.46962801189910885"/>
          <c:h val="0.89955081887294153"/>
        </c:manualLayout>
      </c:layout>
      <c:bar3DChart>
        <c:barDir val="bar"/>
        <c:grouping val="clustered"/>
        <c:varyColors val="0"/>
        <c:ser>
          <c:idx val="0"/>
          <c:order val="0"/>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 del Perfil'!$D$69:$D$77</c:f>
              <c:strCache>
                <c:ptCount val="9"/>
                <c:pt idx="0">
                  <c:v>9.1 Seguimiento, medición, análisis y evaluación
9.1.1 Generalidades</c:v>
                </c:pt>
                <c:pt idx="1">
                  <c:v>9.1.2 Satisfacción del cliente</c:v>
                </c:pt>
                <c:pt idx="2">
                  <c:v>9.1.2 Evaluación del cumplimiento</c:v>
                </c:pt>
                <c:pt idx="3">
                  <c:v>9.1.3 Análisis y evaluación</c:v>
                </c:pt>
                <c:pt idx="4">
                  <c:v>9.2 Auditoría Interna
9.2.1 Generalidades</c:v>
                </c:pt>
                <c:pt idx="5">
                  <c:v>9.2.2 Programa de auditoría interna</c:v>
                </c:pt>
                <c:pt idx="6">
                  <c:v>9.3 Revisión por la dirección
9.3.1 Generalidades</c:v>
                </c:pt>
                <c:pt idx="7">
                  <c:v>9.3.2 Entradas de la revisión por la dirección</c:v>
                </c:pt>
                <c:pt idx="8">
                  <c:v>9.3.3 Salidas de la revisión por la dirección</c:v>
                </c:pt>
              </c:strCache>
            </c:strRef>
          </c:cat>
          <c:val>
            <c:numRef>
              <c:f>'Gráfico del Perfil'!$E$69:$E$77</c:f>
              <c:numCache>
                <c:formatCode>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8D51-4B0E-91BF-D4605D9CA476}"/>
            </c:ext>
          </c:extLst>
        </c:ser>
        <c:dLbls>
          <c:showLegendKey val="0"/>
          <c:showVal val="1"/>
          <c:showCatName val="0"/>
          <c:showSerName val="0"/>
          <c:showPercent val="0"/>
          <c:showBubbleSize val="0"/>
        </c:dLbls>
        <c:gapWidth val="150"/>
        <c:shape val="box"/>
        <c:axId val="1002066287"/>
        <c:axId val="996764911"/>
        <c:axId val="0"/>
      </c:bar3DChart>
      <c:catAx>
        <c:axId val="1002066287"/>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s-PE"/>
          </a:p>
        </c:txPr>
        <c:crossAx val="996764911"/>
        <c:crosses val="autoZero"/>
        <c:auto val="1"/>
        <c:lblAlgn val="ctr"/>
        <c:lblOffset val="100"/>
        <c:noMultiLvlLbl val="0"/>
      </c:catAx>
      <c:valAx>
        <c:axId val="996764911"/>
        <c:scaling>
          <c:orientation val="minMax"/>
        </c:scaling>
        <c:delete val="1"/>
        <c:axPos val="t"/>
        <c:numFmt formatCode="0%" sourceLinked="1"/>
        <c:majorTickMark val="none"/>
        <c:minorTickMark val="none"/>
        <c:tickLblPos val="nextTo"/>
        <c:crossAx val="10020662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46812002714845763"/>
          <c:y val="7.4453139822676817E-2"/>
          <c:w val="0.46700663784682755"/>
          <c:h val="0.85109372035464637"/>
        </c:manualLayout>
      </c:layout>
      <c:bar3DChart>
        <c:barDir val="bar"/>
        <c:grouping val="clustered"/>
        <c:varyColors val="0"/>
        <c:ser>
          <c:idx val="0"/>
          <c:order val="0"/>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P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 del Perfil'!$D$78:$D$81</c:f>
              <c:strCache>
                <c:ptCount val="4"/>
                <c:pt idx="0">
                  <c:v>10.1 Generalidades</c:v>
                </c:pt>
                <c:pt idx="1">
                  <c:v>10.2 No conformidad y acción correctiva</c:v>
                </c:pt>
                <c:pt idx="2">
                  <c:v>10.2 Incidentes, no conformidades y acciones correctivas</c:v>
                </c:pt>
                <c:pt idx="3">
                  <c:v>10.3 Mejora continua</c:v>
                </c:pt>
              </c:strCache>
            </c:strRef>
          </c:cat>
          <c:val>
            <c:numRef>
              <c:f>'Gráfico del Perfil'!$E$78:$E$81</c:f>
              <c:numCache>
                <c:formatCode>0%</c:formatCode>
                <c:ptCount val="4"/>
                <c:pt idx="0">
                  <c:v>0</c:v>
                </c:pt>
                <c:pt idx="1">
                  <c:v>0</c:v>
                </c:pt>
                <c:pt idx="2">
                  <c:v>0</c:v>
                </c:pt>
                <c:pt idx="3">
                  <c:v>0</c:v>
                </c:pt>
              </c:numCache>
            </c:numRef>
          </c:val>
          <c:extLst>
            <c:ext xmlns:c16="http://schemas.microsoft.com/office/drawing/2014/chart" uri="{C3380CC4-5D6E-409C-BE32-E72D297353CC}">
              <c16:uniqueId val="{00000000-6939-4404-A83A-2969013C41EF}"/>
            </c:ext>
          </c:extLst>
        </c:ser>
        <c:dLbls>
          <c:showLegendKey val="0"/>
          <c:showVal val="1"/>
          <c:showCatName val="0"/>
          <c:showSerName val="0"/>
          <c:showPercent val="0"/>
          <c:showBubbleSize val="0"/>
        </c:dLbls>
        <c:gapWidth val="150"/>
        <c:shape val="box"/>
        <c:axId val="2103729023"/>
        <c:axId val="996768271"/>
        <c:axId val="0"/>
      </c:bar3DChart>
      <c:catAx>
        <c:axId val="2103729023"/>
        <c:scaling>
          <c:orientation val="maxMin"/>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s-PE"/>
          </a:p>
        </c:txPr>
        <c:crossAx val="996768271"/>
        <c:crosses val="autoZero"/>
        <c:auto val="1"/>
        <c:lblAlgn val="ctr"/>
        <c:lblOffset val="100"/>
        <c:noMultiLvlLbl val="0"/>
      </c:catAx>
      <c:valAx>
        <c:axId val="996768271"/>
        <c:scaling>
          <c:orientation val="minMax"/>
        </c:scaling>
        <c:delete val="1"/>
        <c:axPos val="t"/>
        <c:numFmt formatCode="0%" sourceLinked="1"/>
        <c:majorTickMark val="none"/>
        <c:minorTickMark val="none"/>
        <c:tickLblPos val="nextTo"/>
        <c:crossAx val="2103729023"/>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1713862</xdr:colOff>
      <xdr:row>6</xdr:row>
      <xdr:rowOff>2467056</xdr:rowOff>
    </xdr:from>
    <xdr:to>
      <xdr:col>4</xdr:col>
      <xdr:colOff>1275521</xdr:colOff>
      <xdr:row>6</xdr:row>
      <xdr:rowOff>5027543</xdr:rowOff>
    </xdr:to>
    <xdr:graphicFrame macro="">
      <xdr:nvGraphicFramePr>
        <xdr:cNvPr id="2" name="Chart 2">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107676</xdr:colOff>
      <xdr:row>5</xdr:row>
      <xdr:rowOff>167931</xdr:rowOff>
    </xdr:from>
    <xdr:to>
      <xdr:col>3</xdr:col>
      <xdr:colOff>1606826</xdr:colOff>
      <xdr:row>5</xdr:row>
      <xdr:rowOff>2078935</xdr:rowOff>
    </xdr:to>
    <xdr:graphicFrame macro="">
      <xdr:nvGraphicFramePr>
        <xdr:cNvPr id="12" name="Gráfico 11">
          <a:extLst>
            <a:ext uri="{FF2B5EF4-FFF2-40B4-BE49-F238E27FC236}">
              <a16:creationId xmlns:a16="http://schemas.microsoft.com/office/drawing/2014/main" id="{404C6521-47E7-4BC5-146A-4FF6DF4B49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133677</xdr:colOff>
      <xdr:row>6</xdr:row>
      <xdr:rowOff>1778802</xdr:rowOff>
    </xdr:from>
    <xdr:to>
      <xdr:col>3</xdr:col>
      <xdr:colOff>1639956</xdr:colOff>
      <xdr:row>6</xdr:row>
      <xdr:rowOff>4572001</xdr:rowOff>
    </xdr:to>
    <xdr:graphicFrame macro="">
      <xdr:nvGraphicFramePr>
        <xdr:cNvPr id="16" name="Gráfico 15">
          <a:extLst>
            <a:ext uri="{FF2B5EF4-FFF2-40B4-BE49-F238E27FC236}">
              <a16:creationId xmlns:a16="http://schemas.microsoft.com/office/drawing/2014/main" id="{6A5522C2-E250-66F0-CAFD-1B7BD0B914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108266</xdr:colOff>
      <xdr:row>5</xdr:row>
      <xdr:rowOff>2170989</xdr:rowOff>
    </xdr:from>
    <xdr:to>
      <xdr:col>3</xdr:col>
      <xdr:colOff>1648239</xdr:colOff>
      <xdr:row>5</xdr:row>
      <xdr:rowOff>4464326</xdr:rowOff>
    </xdr:to>
    <xdr:graphicFrame macro="">
      <xdr:nvGraphicFramePr>
        <xdr:cNvPr id="18" name="Gráfico 17">
          <a:extLst>
            <a:ext uri="{FF2B5EF4-FFF2-40B4-BE49-F238E27FC236}">
              <a16:creationId xmlns:a16="http://schemas.microsoft.com/office/drawing/2014/main" id="{3120FD65-BDF1-115F-779F-BCFC169B3F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118968</xdr:colOff>
      <xdr:row>5</xdr:row>
      <xdr:rowOff>4588564</xdr:rowOff>
    </xdr:from>
    <xdr:to>
      <xdr:col>3</xdr:col>
      <xdr:colOff>1639957</xdr:colOff>
      <xdr:row>6</xdr:row>
      <xdr:rowOff>1639957</xdr:rowOff>
    </xdr:to>
    <xdr:graphicFrame macro="">
      <xdr:nvGraphicFramePr>
        <xdr:cNvPr id="19" name="Gráfico 18">
          <a:extLst>
            <a:ext uri="{FF2B5EF4-FFF2-40B4-BE49-F238E27FC236}">
              <a16:creationId xmlns:a16="http://schemas.microsoft.com/office/drawing/2014/main" id="{D8B0376A-89C9-3870-6B4A-84867F9C8D3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1673087</xdr:colOff>
      <xdr:row>5</xdr:row>
      <xdr:rowOff>162941</xdr:rowOff>
    </xdr:from>
    <xdr:to>
      <xdr:col>4</xdr:col>
      <xdr:colOff>1283804</xdr:colOff>
      <xdr:row>5</xdr:row>
      <xdr:rowOff>3048000</xdr:rowOff>
    </xdr:to>
    <xdr:graphicFrame macro="">
      <xdr:nvGraphicFramePr>
        <xdr:cNvPr id="20" name="Gráfico 19">
          <a:extLst>
            <a:ext uri="{FF2B5EF4-FFF2-40B4-BE49-F238E27FC236}">
              <a16:creationId xmlns:a16="http://schemas.microsoft.com/office/drawing/2014/main" id="{37680B72-57E4-3C40-31E7-E1C76CDD3B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1692756</xdr:colOff>
      <xdr:row>5</xdr:row>
      <xdr:rowOff>3105152</xdr:rowOff>
    </xdr:from>
    <xdr:to>
      <xdr:col>4</xdr:col>
      <xdr:colOff>1283804</xdr:colOff>
      <xdr:row>6</xdr:row>
      <xdr:rowOff>685180</xdr:rowOff>
    </xdr:to>
    <xdr:graphicFrame macro="">
      <xdr:nvGraphicFramePr>
        <xdr:cNvPr id="21" name="Gráfico 20">
          <a:extLst>
            <a:ext uri="{FF2B5EF4-FFF2-40B4-BE49-F238E27FC236}">
              <a16:creationId xmlns:a16="http://schemas.microsoft.com/office/drawing/2014/main" id="{3F2F258A-9CF8-6354-2F7B-A6763D07478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1710621</xdr:colOff>
      <xdr:row>6</xdr:row>
      <xdr:rowOff>739366</xdr:rowOff>
    </xdr:from>
    <xdr:to>
      <xdr:col>4</xdr:col>
      <xdr:colOff>1267557</xdr:colOff>
      <xdr:row>6</xdr:row>
      <xdr:rowOff>2359269</xdr:rowOff>
    </xdr:to>
    <xdr:graphicFrame macro="">
      <xdr:nvGraphicFramePr>
        <xdr:cNvPr id="22" name="Gráfico 21">
          <a:extLst>
            <a:ext uri="{FF2B5EF4-FFF2-40B4-BE49-F238E27FC236}">
              <a16:creationId xmlns:a16="http://schemas.microsoft.com/office/drawing/2014/main" id="{2CF709F3-37BA-26E7-FBB1-AD5E558BC0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W94"/>
  <sheetViews>
    <sheetView showGridLines="0" tabSelected="1" zoomScale="44" zoomScaleNormal="85" zoomScaleSheetLayoutView="100" workbookViewId="0">
      <selection activeCell="J6" sqref="J6:K8"/>
    </sheetView>
  </sheetViews>
  <sheetFormatPr baseColWidth="10" defaultColWidth="11.42578125" defaultRowHeight="14.25" zeroHeight="1" x14ac:dyDescent="0.25"/>
  <cols>
    <col min="1" max="1" width="1.7109375" style="1" customWidth="1"/>
    <col min="2" max="2" width="11.42578125" style="1" customWidth="1"/>
    <col min="3" max="4" width="18.7109375" style="1" customWidth="1"/>
    <col min="5" max="5" width="31" style="1" customWidth="1"/>
    <col min="6" max="8" width="7.5703125" style="20" customWidth="1"/>
    <col min="9" max="9" width="1.7109375" style="1" customWidth="1"/>
    <col min="10" max="10" width="55.85546875" style="1" customWidth="1"/>
    <col min="11" max="11" width="42.7109375" style="1" customWidth="1"/>
    <col min="12" max="12" width="1.7109375" style="1" customWidth="1"/>
    <col min="13" max="13" width="15" style="1" customWidth="1"/>
    <col min="14" max="14" width="11.42578125" style="1" customWidth="1"/>
    <col min="15" max="16" width="13.7109375" style="1" customWidth="1"/>
    <col min="17" max="17" width="1.7109375" style="1" customWidth="1"/>
    <col min="18" max="18" width="32" style="1" customWidth="1"/>
    <col min="19" max="19" width="1.7109375" style="1" customWidth="1"/>
    <col min="20" max="21" width="11.42578125" style="1" customWidth="1"/>
    <col min="22" max="22" width="17.140625" style="1" customWidth="1"/>
    <col min="23" max="23" width="11.42578125" style="1" customWidth="1"/>
    <col min="24" max="16384" width="11.42578125" style="1"/>
  </cols>
  <sheetData>
    <row r="1" spans="2:23" ht="5.0999999999999996" customHeight="1" x14ac:dyDescent="0.25">
      <c r="B1" s="5"/>
      <c r="C1" s="5"/>
      <c r="D1" s="5"/>
      <c r="E1" s="5"/>
      <c r="F1" s="6"/>
      <c r="G1" s="6"/>
      <c r="H1" s="6"/>
      <c r="I1" s="6"/>
      <c r="J1" s="6"/>
      <c r="K1" s="6"/>
      <c r="L1" s="5"/>
      <c r="M1" s="5"/>
      <c r="N1" s="5"/>
      <c r="O1" s="5"/>
      <c r="P1" s="5"/>
      <c r="Q1" s="5"/>
      <c r="R1" s="9"/>
      <c r="S1" s="5"/>
      <c r="T1" s="5"/>
      <c r="U1" s="5"/>
      <c r="V1" s="6"/>
      <c r="W1" s="5"/>
    </row>
    <row r="2" spans="2:23" ht="36.75" customHeight="1" x14ac:dyDescent="0.25">
      <c r="B2" s="64"/>
      <c r="C2" s="65"/>
      <c r="D2" s="68" t="s">
        <v>0</v>
      </c>
      <c r="E2" s="69"/>
      <c r="F2" s="69"/>
      <c r="G2" s="69"/>
      <c r="H2" s="69"/>
      <c r="I2" s="69"/>
      <c r="J2" s="69"/>
      <c r="K2" s="69"/>
      <c r="L2" s="69"/>
      <c r="M2" s="69"/>
      <c r="N2" s="69"/>
      <c r="O2" s="69"/>
      <c r="P2" s="69"/>
      <c r="Q2" s="69"/>
      <c r="R2" s="62" t="s">
        <v>1</v>
      </c>
      <c r="S2" s="5"/>
      <c r="T2" s="5"/>
      <c r="U2" s="5"/>
      <c r="V2" s="5"/>
      <c r="W2" s="5"/>
    </row>
    <row r="3" spans="2:23" ht="21" customHeight="1" x14ac:dyDescent="0.25">
      <c r="B3" s="66"/>
      <c r="C3" s="67"/>
      <c r="D3" s="70" t="s">
        <v>2</v>
      </c>
      <c r="E3" s="71"/>
      <c r="F3" s="71"/>
      <c r="G3" s="71"/>
      <c r="H3" s="71"/>
      <c r="I3" s="71"/>
      <c r="J3" s="71"/>
      <c r="K3" s="71"/>
      <c r="L3" s="71"/>
      <c r="M3" s="71"/>
      <c r="N3" s="71"/>
      <c r="O3" s="71"/>
      <c r="P3" s="71"/>
      <c r="Q3" s="71"/>
      <c r="R3" s="63"/>
      <c r="S3" s="5"/>
      <c r="T3" s="5"/>
      <c r="U3" s="5"/>
      <c r="V3" s="5"/>
      <c r="W3" s="5"/>
    </row>
    <row r="4" spans="2:23" ht="19.5" x14ac:dyDescent="0.25">
      <c r="B4" s="7"/>
      <c r="C4" s="7"/>
      <c r="D4" s="7"/>
      <c r="E4" s="7"/>
      <c r="F4" s="7"/>
      <c r="G4" s="7"/>
      <c r="H4" s="7"/>
      <c r="I4" s="7"/>
      <c r="J4" s="7"/>
      <c r="K4" s="7"/>
      <c r="L4" s="7"/>
      <c r="M4" s="7"/>
      <c r="N4" s="7"/>
      <c r="O4" s="7"/>
      <c r="P4" s="7"/>
      <c r="Q4" s="7"/>
      <c r="R4" s="9"/>
      <c r="S4" s="5"/>
      <c r="T4" s="5"/>
      <c r="U4" s="5"/>
      <c r="V4" s="5"/>
      <c r="W4" s="5"/>
    </row>
    <row r="5" spans="2:23" ht="26.25" customHeight="1" x14ac:dyDescent="0.25">
      <c r="B5" s="57" t="s">
        <v>3</v>
      </c>
      <c r="C5" s="57"/>
      <c r="D5" s="72" t="s">
        <v>4</v>
      </c>
      <c r="E5" s="72"/>
      <c r="F5" s="72"/>
      <c r="G5" s="17"/>
      <c r="H5" s="17"/>
      <c r="I5" s="8"/>
      <c r="J5" s="58" t="s">
        <v>5</v>
      </c>
      <c r="K5" s="59"/>
      <c r="L5" s="7"/>
      <c r="M5" s="44"/>
      <c r="N5" s="58" t="s">
        <v>6</v>
      </c>
      <c r="O5" s="74"/>
      <c r="P5" s="59"/>
      <c r="Q5" s="5"/>
      <c r="R5" s="43" t="s">
        <v>7</v>
      </c>
      <c r="S5" s="5"/>
      <c r="T5" s="5"/>
      <c r="U5" s="5"/>
      <c r="V5" s="8"/>
      <c r="W5" s="5"/>
    </row>
    <row r="6" spans="2:23" ht="26.25" customHeight="1" x14ac:dyDescent="0.25">
      <c r="B6" s="57" t="s">
        <v>8</v>
      </c>
      <c r="C6" s="57"/>
      <c r="D6" s="73" t="s">
        <v>9</v>
      </c>
      <c r="E6" s="73"/>
      <c r="F6" s="73"/>
      <c r="G6" s="18"/>
      <c r="H6" s="18"/>
      <c r="I6" s="8"/>
      <c r="J6" s="60" t="s">
        <v>10</v>
      </c>
      <c r="K6" s="61"/>
      <c r="L6" s="8"/>
      <c r="M6" s="44"/>
      <c r="N6" s="30" t="s">
        <v>11</v>
      </c>
      <c r="O6" s="2">
        <v>0</v>
      </c>
      <c r="P6" s="2" t="s">
        <v>12</v>
      </c>
      <c r="Q6" s="8"/>
      <c r="R6" s="75" t="e">
        <f>AVERAGE(N11:N83)</f>
        <v>#DIV/0!</v>
      </c>
      <c r="S6" s="8"/>
      <c r="T6" s="8"/>
      <c r="U6" s="44"/>
      <c r="V6" s="8"/>
      <c r="W6" s="8"/>
    </row>
    <row r="7" spans="2:23" ht="26.25" customHeight="1" x14ac:dyDescent="0.25">
      <c r="B7" s="57" t="s">
        <v>13</v>
      </c>
      <c r="C7" s="57"/>
      <c r="D7" s="73" t="s">
        <v>9</v>
      </c>
      <c r="E7" s="73"/>
      <c r="F7" s="73"/>
      <c r="G7" s="18"/>
      <c r="H7" s="18"/>
      <c r="I7" s="8"/>
      <c r="J7" s="60"/>
      <c r="K7" s="61"/>
      <c r="L7" s="8"/>
      <c r="M7" s="44"/>
      <c r="N7" s="3" t="s">
        <v>14</v>
      </c>
      <c r="O7" s="2" t="s">
        <v>15</v>
      </c>
      <c r="P7" s="2" t="s">
        <v>16</v>
      </c>
      <c r="Q7" s="8"/>
      <c r="R7" s="75"/>
      <c r="S7" s="8"/>
      <c r="T7" s="8"/>
      <c r="U7" s="44"/>
      <c r="V7" s="5"/>
      <c r="W7" s="8"/>
    </row>
    <row r="8" spans="2:23" ht="26.25" customHeight="1" x14ac:dyDescent="0.25">
      <c r="B8" s="57" t="s">
        <v>17</v>
      </c>
      <c r="C8" s="57"/>
      <c r="D8" s="73" t="s">
        <v>18</v>
      </c>
      <c r="E8" s="73"/>
      <c r="F8" s="73"/>
      <c r="G8" s="18"/>
      <c r="H8" s="18"/>
      <c r="I8" s="8"/>
      <c r="J8" s="60"/>
      <c r="K8" s="61"/>
      <c r="L8" s="8"/>
      <c r="M8" s="44"/>
      <c r="N8" s="4" t="s">
        <v>19</v>
      </c>
      <c r="O8" s="2" t="s">
        <v>20</v>
      </c>
      <c r="P8" s="2">
        <v>1</v>
      </c>
      <c r="Q8" s="8"/>
      <c r="R8" s="10"/>
      <c r="S8" s="8"/>
      <c r="T8" s="8"/>
      <c r="U8" s="8"/>
      <c r="V8" s="5"/>
      <c r="W8" s="8"/>
    </row>
    <row r="9" spans="2:23" ht="15" x14ac:dyDescent="0.25">
      <c r="B9" s="8"/>
      <c r="C9" s="8"/>
      <c r="D9" s="8"/>
      <c r="E9" s="8"/>
      <c r="F9" s="19"/>
      <c r="G9" s="19"/>
      <c r="H9" s="19"/>
      <c r="I9" s="8"/>
      <c r="J9" s="8"/>
      <c r="K9" s="8"/>
      <c r="L9" s="8"/>
      <c r="M9" s="8"/>
      <c r="N9" s="8"/>
      <c r="O9" s="8"/>
      <c r="P9" s="8"/>
      <c r="Q9" s="8"/>
      <c r="R9" s="10"/>
      <c r="S9" s="8"/>
      <c r="T9" s="8"/>
      <c r="U9" s="8"/>
      <c r="V9" s="8"/>
      <c r="W9" s="8"/>
    </row>
    <row r="10" spans="2:23" s="11" customFormat="1" ht="47.25" x14ac:dyDescent="0.25">
      <c r="B10" s="49" t="s">
        <v>21</v>
      </c>
      <c r="C10" s="49"/>
      <c r="D10" s="27" t="s">
        <v>22</v>
      </c>
      <c r="E10" s="27" t="s">
        <v>23</v>
      </c>
      <c r="F10" s="27" t="s">
        <v>24</v>
      </c>
      <c r="G10" s="27" t="s">
        <v>25</v>
      </c>
      <c r="H10" s="27" t="s">
        <v>26</v>
      </c>
      <c r="I10" s="49" t="s">
        <v>27</v>
      </c>
      <c r="J10" s="49"/>
      <c r="K10" s="27" t="s">
        <v>28</v>
      </c>
      <c r="L10" s="49" t="s">
        <v>29</v>
      </c>
      <c r="M10" s="49"/>
      <c r="N10" s="27" t="s">
        <v>30</v>
      </c>
      <c r="O10" s="49" t="s">
        <v>31</v>
      </c>
      <c r="P10" s="49"/>
      <c r="Q10" s="49"/>
      <c r="R10" s="49"/>
    </row>
    <row r="11" spans="2:23" ht="141.75" customHeight="1" x14ac:dyDescent="0.25">
      <c r="B11" s="56" t="s">
        <v>32</v>
      </c>
      <c r="C11" s="56"/>
      <c r="D11" s="52" t="str">
        <f>IF(N11="","",AVERAGE(N11:N14))</f>
        <v/>
      </c>
      <c r="E11" s="28" t="s">
        <v>33</v>
      </c>
      <c r="F11" s="23" t="s">
        <v>34</v>
      </c>
      <c r="G11" s="23" t="s">
        <v>34</v>
      </c>
      <c r="H11" s="23" t="s">
        <v>34</v>
      </c>
      <c r="I11" s="54" t="s">
        <v>35</v>
      </c>
      <c r="J11" s="54"/>
      <c r="K11" s="26" t="s">
        <v>36</v>
      </c>
      <c r="L11" s="51" t="s">
        <v>37</v>
      </c>
      <c r="M11" s="51"/>
      <c r="N11" s="31" t="str">
        <f t="shared" ref="N11:N16" si="0">IF(L11="No Aplica","",IF(L11="Cumple",100%,IF(L11="Op.Mejora",80%,IF(L11="Observado",65%,IF(L11="No Cumple",0%,"")))))</f>
        <v/>
      </c>
      <c r="O11" s="54"/>
      <c r="P11" s="54"/>
      <c r="Q11" s="54"/>
      <c r="R11" s="54"/>
      <c r="S11" s="44"/>
      <c r="T11" s="44"/>
      <c r="U11" s="44"/>
      <c r="V11" s="44"/>
      <c r="W11" s="44"/>
    </row>
    <row r="12" spans="2:23" ht="90.75" customHeight="1" x14ac:dyDescent="0.25">
      <c r="B12" s="56"/>
      <c r="C12" s="56"/>
      <c r="D12" s="52"/>
      <c r="E12" s="28" t="s">
        <v>38</v>
      </c>
      <c r="F12" s="23" t="s">
        <v>34</v>
      </c>
      <c r="G12" s="23" t="s">
        <v>34</v>
      </c>
      <c r="H12" s="23" t="s">
        <v>34</v>
      </c>
      <c r="I12" s="54" t="s">
        <v>39</v>
      </c>
      <c r="J12" s="54"/>
      <c r="K12" s="26" t="s">
        <v>40</v>
      </c>
      <c r="L12" s="51" t="s">
        <v>37</v>
      </c>
      <c r="M12" s="51"/>
      <c r="N12" s="31" t="str">
        <f t="shared" si="0"/>
        <v/>
      </c>
      <c r="O12" s="54"/>
      <c r="P12" s="54"/>
      <c r="Q12" s="54"/>
      <c r="R12" s="54"/>
      <c r="S12" s="44"/>
      <c r="T12" s="44"/>
      <c r="U12" s="44"/>
      <c r="V12" s="44"/>
      <c r="W12" s="44"/>
    </row>
    <row r="13" spans="2:23" ht="90.75" customHeight="1" x14ac:dyDescent="0.25">
      <c r="B13" s="56"/>
      <c r="C13" s="56"/>
      <c r="D13" s="52"/>
      <c r="E13" s="28" t="s">
        <v>41</v>
      </c>
      <c r="F13" s="23" t="s">
        <v>34</v>
      </c>
      <c r="G13" s="23" t="s">
        <v>34</v>
      </c>
      <c r="H13" s="23" t="s">
        <v>34</v>
      </c>
      <c r="I13" s="54" t="s">
        <v>42</v>
      </c>
      <c r="J13" s="54"/>
      <c r="K13" s="26" t="s">
        <v>43</v>
      </c>
      <c r="L13" s="51" t="s">
        <v>37</v>
      </c>
      <c r="M13" s="51"/>
      <c r="N13" s="31" t="str">
        <f t="shared" si="0"/>
        <v/>
      </c>
      <c r="O13" s="54"/>
      <c r="P13" s="54"/>
      <c r="Q13" s="54"/>
      <c r="R13" s="54"/>
      <c r="S13" s="44"/>
      <c r="T13" s="44"/>
      <c r="U13" s="44"/>
      <c r="V13" s="44"/>
      <c r="W13" s="44"/>
    </row>
    <row r="14" spans="2:23" ht="120.75" customHeight="1" x14ac:dyDescent="0.25">
      <c r="B14" s="56"/>
      <c r="C14" s="56"/>
      <c r="D14" s="52"/>
      <c r="E14" s="21" t="s">
        <v>44</v>
      </c>
      <c r="F14" s="23" t="s">
        <v>34</v>
      </c>
      <c r="G14" s="23" t="s">
        <v>34</v>
      </c>
      <c r="H14" s="23" t="s">
        <v>34</v>
      </c>
      <c r="I14" s="53" t="s">
        <v>45</v>
      </c>
      <c r="J14" s="53"/>
      <c r="K14" s="26" t="s">
        <v>46</v>
      </c>
      <c r="L14" s="51" t="s">
        <v>37</v>
      </c>
      <c r="M14" s="51"/>
      <c r="N14" s="31" t="str">
        <f t="shared" si="0"/>
        <v/>
      </c>
      <c r="O14" s="54"/>
      <c r="P14" s="54"/>
      <c r="Q14" s="54"/>
      <c r="R14" s="54"/>
      <c r="S14" s="44"/>
      <c r="T14" s="44"/>
      <c r="U14" s="44"/>
      <c r="V14" s="44"/>
      <c r="W14" s="44"/>
    </row>
    <row r="15" spans="2:23" ht="100.5" customHeight="1" x14ac:dyDescent="0.25">
      <c r="B15" s="50" t="s">
        <v>47</v>
      </c>
      <c r="C15" s="50"/>
      <c r="D15" s="76" t="str">
        <f>IF(N15="","",AVERAGE(N15:N20))</f>
        <v/>
      </c>
      <c r="E15" s="28" t="s">
        <v>48</v>
      </c>
      <c r="F15" s="23" t="s">
        <v>34</v>
      </c>
      <c r="G15" s="23" t="s">
        <v>34</v>
      </c>
      <c r="H15" s="23" t="s">
        <v>34</v>
      </c>
      <c r="I15" s="54" t="s">
        <v>49</v>
      </c>
      <c r="J15" s="54"/>
      <c r="K15" s="26" t="s">
        <v>50</v>
      </c>
      <c r="L15" s="51" t="s">
        <v>37</v>
      </c>
      <c r="M15" s="51"/>
      <c r="N15" s="31" t="str">
        <f t="shared" si="0"/>
        <v/>
      </c>
      <c r="O15" s="54"/>
      <c r="P15" s="54"/>
      <c r="Q15" s="54"/>
      <c r="R15" s="54"/>
      <c r="S15" s="44"/>
      <c r="T15" s="44"/>
      <c r="U15" s="44"/>
      <c r="V15" s="44"/>
      <c r="W15" s="44"/>
    </row>
    <row r="16" spans="2:23" ht="104.25" customHeight="1" x14ac:dyDescent="0.25">
      <c r="B16" s="50"/>
      <c r="C16" s="50"/>
      <c r="D16" s="77"/>
      <c r="E16" s="28" t="s">
        <v>51</v>
      </c>
      <c r="F16" s="23" t="s">
        <v>34</v>
      </c>
      <c r="G16" s="23"/>
      <c r="H16" s="23"/>
      <c r="I16" s="54" t="s">
        <v>52</v>
      </c>
      <c r="J16" s="54"/>
      <c r="K16" s="24" t="s">
        <v>53</v>
      </c>
      <c r="L16" s="51" t="s">
        <v>37</v>
      </c>
      <c r="M16" s="51"/>
      <c r="N16" s="31" t="str">
        <f t="shared" si="0"/>
        <v/>
      </c>
      <c r="O16" s="54"/>
      <c r="P16" s="54"/>
      <c r="Q16" s="54"/>
      <c r="R16" s="54"/>
      <c r="S16" s="44"/>
      <c r="T16" s="44"/>
      <c r="U16" s="44"/>
      <c r="V16" s="44"/>
      <c r="W16" s="44"/>
    </row>
    <row r="17" spans="2:18" ht="102.75" customHeight="1" x14ac:dyDescent="0.25">
      <c r="B17" s="50"/>
      <c r="C17" s="50"/>
      <c r="D17" s="77"/>
      <c r="E17" s="21" t="s">
        <v>54</v>
      </c>
      <c r="F17" s="23" t="s">
        <v>34</v>
      </c>
      <c r="G17" s="23" t="s">
        <v>34</v>
      </c>
      <c r="H17" s="23" t="s">
        <v>34</v>
      </c>
      <c r="I17" s="54" t="s">
        <v>55</v>
      </c>
      <c r="J17" s="54"/>
      <c r="K17" s="24" t="s">
        <v>56</v>
      </c>
      <c r="L17" s="51" t="s">
        <v>37</v>
      </c>
      <c r="M17" s="51"/>
      <c r="N17" s="31" t="str">
        <f t="shared" ref="N17:N18" si="1">IF(L17="No Aplica","",IF(L17="Cumple",100%,IF(L17="Op.Mejora",80%,IF(L17="Observado",65%,IF(L17="No Cumple",0%,"")))))</f>
        <v/>
      </c>
      <c r="O17" s="54"/>
      <c r="P17" s="54"/>
      <c r="Q17" s="54"/>
      <c r="R17" s="54"/>
    </row>
    <row r="18" spans="2:18" ht="94.5" customHeight="1" x14ac:dyDescent="0.25">
      <c r="B18" s="50"/>
      <c r="C18" s="50"/>
      <c r="D18" s="77"/>
      <c r="E18" s="21" t="s">
        <v>57</v>
      </c>
      <c r="F18" s="23" t="s">
        <v>34</v>
      </c>
      <c r="G18" s="23"/>
      <c r="H18" s="23"/>
      <c r="I18" s="54" t="s">
        <v>58</v>
      </c>
      <c r="J18" s="54"/>
      <c r="K18" s="24" t="s">
        <v>59</v>
      </c>
      <c r="L18" s="51" t="s">
        <v>37</v>
      </c>
      <c r="M18" s="51"/>
      <c r="N18" s="31" t="str">
        <f t="shared" si="1"/>
        <v/>
      </c>
      <c r="O18" s="54"/>
      <c r="P18" s="54"/>
      <c r="Q18" s="54"/>
      <c r="R18" s="54"/>
    </row>
    <row r="19" spans="2:18" ht="261.75" customHeight="1" x14ac:dyDescent="0.25">
      <c r="B19" s="50"/>
      <c r="C19" s="50"/>
      <c r="D19" s="77"/>
      <c r="E19" s="21" t="s">
        <v>60</v>
      </c>
      <c r="F19" s="23" t="s">
        <v>34</v>
      </c>
      <c r="G19" s="23" t="s">
        <v>34</v>
      </c>
      <c r="H19" s="23" t="s">
        <v>34</v>
      </c>
      <c r="I19" s="54" t="s">
        <v>61</v>
      </c>
      <c r="J19" s="54"/>
      <c r="K19" s="24" t="s">
        <v>62</v>
      </c>
      <c r="L19" s="51" t="s">
        <v>37</v>
      </c>
      <c r="M19" s="51"/>
      <c r="N19" s="31" t="str">
        <f t="shared" ref="N19:N23" si="2">IF(L19="No Aplica","",IF(L19="Cumple",100%,IF(L19="Op.Mejora",80%,IF(L19="Observado",65%,IF(L19="No Cumple",0%,"")))))</f>
        <v/>
      </c>
      <c r="O19" s="54"/>
      <c r="P19" s="54"/>
      <c r="Q19" s="54"/>
      <c r="R19" s="54"/>
    </row>
    <row r="20" spans="2:18" ht="247.5" customHeight="1" x14ac:dyDescent="0.25">
      <c r="B20" s="50"/>
      <c r="C20" s="50"/>
      <c r="D20" s="78"/>
      <c r="E20" s="21" t="s">
        <v>63</v>
      </c>
      <c r="F20" s="23"/>
      <c r="G20" s="23"/>
      <c r="H20" s="23" t="s">
        <v>34</v>
      </c>
      <c r="I20" s="53" t="s">
        <v>64</v>
      </c>
      <c r="J20" s="53"/>
      <c r="K20" s="24" t="s">
        <v>65</v>
      </c>
      <c r="L20" s="51" t="s">
        <v>37</v>
      </c>
      <c r="M20" s="51"/>
      <c r="N20" s="31" t="str">
        <f t="shared" si="2"/>
        <v/>
      </c>
      <c r="O20" s="51"/>
      <c r="P20" s="51"/>
      <c r="Q20" s="51"/>
      <c r="R20" s="51"/>
    </row>
    <row r="21" spans="2:18" ht="150.75" customHeight="1" x14ac:dyDescent="0.25">
      <c r="B21" s="50" t="s">
        <v>66</v>
      </c>
      <c r="C21" s="50"/>
      <c r="D21" s="76" t="str">
        <f>+IF(N21="","",AVERAGE(N21:N27))</f>
        <v/>
      </c>
      <c r="E21" s="25" t="s">
        <v>67</v>
      </c>
      <c r="F21" s="23" t="s">
        <v>34</v>
      </c>
      <c r="G21" s="23" t="s">
        <v>34</v>
      </c>
      <c r="H21" s="23" t="s">
        <v>34</v>
      </c>
      <c r="I21" s="55" t="s">
        <v>68</v>
      </c>
      <c r="J21" s="53"/>
      <c r="K21" s="24" t="s">
        <v>69</v>
      </c>
      <c r="L21" s="51" t="s">
        <v>37</v>
      </c>
      <c r="M21" s="51"/>
      <c r="N21" s="31" t="str">
        <f t="shared" si="2"/>
        <v/>
      </c>
      <c r="O21" s="54"/>
      <c r="P21" s="54"/>
      <c r="Q21" s="54"/>
      <c r="R21" s="54"/>
    </row>
    <row r="22" spans="2:18" ht="187.5" customHeight="1" x14ac:dyDescent="0.25">
      <c r="B22" s="50"/>
      <c r="C22" s="50"/>
      <c r="D22" s="77"/>
      <c r="E22" s="25" t="s">
        <v>70</v>
      </c>
      <c r="F22" s="23"/>
      <c r="G22" s="23"/>
      <c r="H22" s="23" t="s">
        <v>34</v>
      </c>
      <c r="I22" s="54" t="s">
        <v>71</v>
      </c>
      <c r="J22" s="54"/>
      <c r="K22" s="24" t="s">
        <v>72</v>
      </c>
      <c r="L22" s="51" t="s">
        <v>37</v>
      </c>
      <c r="M22" s="51"/>
      <c r="N22" s="31" t="str">
        <f t="shared" si="2"/>
        <v/>
      </c>
      <c r="O22" s="54"/>
      <c r="P22" s="54"/>
      <c r="Q22" s="54"/>
      <c r="R22" s="54"/>
    </row>
    <row r="23" spans="2:18" ht="144.75" customHeight="1" x14ac:dyDescent="0.25">
      <c r="B23" s="50"/>
      <c r="C23" s="50"/>
      <c r="D23" s="77"/>
      <c r="E23" s="25" t="s">
        <v>73</v>
      </c>
      <c r="F23" s="23"/>
      <c r="G23" s="23" t="s">
        <v>34</v>
      </c>
      <c r="H23" s="23"/>
      <c r="I23" s="54" t="s">
        <v>74</v>
      </c>
      <c r="J23" s="54"/>
      <c r="K23" s="24" t="s">
        <v>75</v>
      </c>
      <c r="L23" s="51" t="s">
        <v>37</v>
      </c>
      <c r="M23" s="51"/>
      <c r="N23" s="31" t="str">
        <f t="shared" si="2"/>
        <v/>
      </c>
      <c r="O23" s="54"/>
      <c r="P23" s="54"/>
      <c r="Q23" s="54"/>
      <c r="R23" s="54"/>
    </row>
    <row r="24" spans="2:18" ht="116.25" customHeight="1" x14ac:dyDescent="0.25">
      <c r="B24" s="50"/>
      <c r="C24" s="50"/>
      <c r="D24" s="77"/>
      <c r="E24" s="21" t="s">
        <v>76</v>
      </c>
      <c r="F24" s="23"/>
      <c r="G24" s="23" t="s">
        <v>34</v>
      </c>
      <c r="H24" s="23" t="s">
        <v>34</v>
      </c>
      <c r="I24" s="53" t="s">
        <v>77</v>
      </c>
      <c r="J24" s="53"/>
      <c r="K24" s="24" t="s">
        <v>78</v>
      </c>
      <c r="L24" s="51" t="s">
        <v>37</v>
      </c>
      <c r="M24" s="51"/>
      <c r="N24" s="31" t="str">
        <f t="shared" ref="N24:N83" si="3">IF(L24="No Aplica","",IF(L24="Cumple",100%,IF(L24="Op.Mejora",80%,IF(L24="Observado",65%,IF(L24="No Cumple",0%,"")))))</f>
        <v/>
      </c>
      <c r="O24" s="54"/>
      <c r="P24" s="54"/>
      <c r="Q24" s="54"/>
      <c r="R24" s="54"/>
    </row>
    <row r="25" spans="2:18" ht="69" customHeight="1" x14ac:dyDescent="0.25">
      <c r="B25" s="50"/>
      <c r="C25" s="50"/>
      <c r="D25" s="77"/>
      <c r="E25" s="21" t="s">
        <v>79</v>
      </c>
      <c r="F25" s="23"/>
      <c r="G25" s="23" t="s">
        <v>34</v>
      </c>
      <c r="H25" s="23" t="s">
        <v>34</v>
      </c>
      <c r="I25" s="54" t="s">
        <v>80</v>
      </c>
      <c r="J25" s="54"/>
      <c r="K25" s="24" t="s">
        <v>81</v>
      </c>
      <c r="L25" s="51" t="s">
        <v>37</v>
      </c>
      <c r="M25" s="51"/>
      <c r="N25" s="31" t="str">
        <f t="shared" si="3"/>
        <v/>
      </c>
      <c r="O25" s="54"/>
      <c r="P25" s="54"/>
      <c r="Q25" s="54"/>
      <c r="R25" s="54"/>
    </row>
    <row r="26" spans="2:18" ht="190.5" customHeight="1" x14ac:dyDescent="0.25">
      <c r="B26" s="50"/>
      <c r="C26" s="50"/>
      <c r="D26" s="77"/>
      <c r="E26" s="21" t="s">
        <v>82</v>
      </c>
      <c r="F26" s="23" t="s">
        <v>34</v>
      </c>
      <c r="G26" s="23" t="s">
        <v>34</v>
      </c>
      <c r="H26" s="23" t="s">
        <v>34</v>
      </c>
      <c r="I26" s="53" t="s">
        <v>83</v>
      </c>
      <c r="J26" s="53"/>
      <c r="K26" s="26" t="s">
        <v>84</v>
      </c>
      <c r="L26" s="51" t="s">
        <v>37</v>
      </c>
      <c r="M26" s="51"/>
      <c r="N26" s="31" t="str">
        <f t="shared" si="3"/>
        <v/>
      </c>
      <c r="O26" s="54"/>
      <c r="P26" s="54"/>
      <c r="Q26" s="54"/>
      <c r="R26" s="54"/>
    </row>
    <row r="27" spans="2:18" ht="110.25" customHeight="1" x14ac:dyDescent="0.25">
      <c r="B27" s="50"/>
      <c r="C27" s="50"/>
      <c r="D27" s="78"/>
      <c r="E27" s="21" t="s">
        <v>85</v>
      </c>
      <c r="F27" s="23" t="s">
        <v>34</v>
      </c>
      <c r="G27" s="23"/>
      <c r="H27" s="23"/>
      <c r="I27" s="53" t="s">
        <v>86</v>
      </c>
      <c r="J27" s="53"/>
      <c r="K27" s="26" t="s">
        <v>87</v>
      </c>
      <c r="L27" s="51" t="s">
        <v>37</v>
      </c>
      <c r="M27" s="51"/>
      <c r="N27" s="31" t="str">
        <f t="shared" si="3"/>
        <v/>
      </c>
      <c r="O27" s="54"/>
      <c r="P27" s="54"/>
      <c r="Q27" s="54"/>
      <c r="R27" s="54"/>
    </row>
    <row r="28" spans="2:18" ht="194.25" customHeight="1" x14ac:dyDescent="0.25">
      <c r="B28" s="50" t="s">
        <v>88</v>
      </c>
      <c r="C28" s="50"/>
      <c r="D28" s="76" t="str">
        <f>IF(N28="","",AVERAGE(N28:N42))</f>
        <v/>
      </c>
      <c r="E28" s="28" t="s">
        <v>89</v>
      </c>
      <c r="F28" s="23" t="s">
        <v>34</v>
      </c>
      <c r="G28" s="23" t="s">
        <v>34</v>
      </c>
      <c r="H28" s="23" t="s">
        <v>34</v>
      </c>
      <c r="I28" s="54" t="s">
        <v>90</v>
      </c>
      <c r="J28" s="54"/>
      <c r="K28" s="26" t="s">
        <v>91</v>
      </c>
      <c r="L28" s="51" t="s">
        <v>37</v>
      </c>
      <c r="M28" s="51"/>
      <c r="N28" s="31" t="str">
        <f t="shared" si="3"/>
        <v/>
      </c>
      <c r="O28" s="54"/>
      <c r="P28" s="54"/>
      <c r="Q28" s="54"/>
      <c r="R28" s="54"/>
    </row>
    <row r="29" spans="2:18" ht="142.5" customHeight="1" x14ac:dyDescent="0.25">
      <c r="B29" s="50"/>
      <c r="C29" s="50"/>
      <c r="D29" s="77"/>
      <c r="E29" s="28" t="s">
        <v>92</v>
      </c>
      <c r="F29" s="23" t="s">
        <v>34</v>
      </c>
      <c r="G29" s="23"/>
      <c r="H29" s="23"/>
      <c r="I29" s="54" t="s">
        <v>93</v>
      </c>
      <c r="J29" s="54"/>
      <c r="K29" s="26" t="s">
        <v>94</v>
      </c>
      <c r="L29" s="51" t="s">
        <v>37</v>
      </c>
      <c r="M29" s="51"/>
      <c r="N29" s="31" t="str">
        <f t="shared" si="3"/>
        <v/>
      </c>
      <c r="O29" s="54"/>
      <c r="P29" s="54"/>
      <c r="Q29" s="54"/>
      <c r="R29" s="54"/>
    </row>
    <row r="30" spans="2:18" ht="199.5" customHeight="1" x14ac:dyDescent="0.25">
      <c r="B30" s="50"/>
      <c r="C30" s="50"/>
      <c r="D30" s="77"/>
      <c r="E30" s="28" t="s">
        <v>95</v>
      </c>
      <c r="F30" s="23" t="s">
        <v>34</v>
      </c>
      <c r="G30" s="23"/>
      <c r="H30" s="23"/>
      <c r="I30" s="54" t="s">
        <v>96</v>
      </c>
      <c r="J30" s="54"/>
      <c r="K30" s="26" t="s">
        <v>97</v>
      </c>
      <c r="L30" s="51" t="s">
        <v>37</v>
      </c>
      <c r="M30" s="51"/>
      <c r="N30" s="31" t="str">
        <f t="shared" si="3"/>
        <v/>
      </c>
      <c r="O30" s="54"/>
      <c r="P30" s="54"/>
      <c r="Q30" s="54"/>
      <c r="R30" s="54"/>
    </row>
    <row r="31" spans="2:18" ht="189" customHeight="1" x14ac:dyDescent="0.25">
      <c r="B31" s="50"/>
      <c r="C31" s="50"/>
      <c r="D31" s="77"/>
      <c r="E31" s="28" t="s">
        <v>98</v>
      </c>
      <c r="F31" s="23" t="s">
        <v>34</v>
      </c>
      <c r="G31" s="23"/>
      <c r="H31" s="23"/>
      <c r="I31" s="54" t="s">
        <v>99</v>
      </c>
      <c r="J31" s="54"/>
      <c r="K31" s="26" t="s">
        <v>100</v>
      </c>
      <c r="L31" s="51" t="s">
        <v>37</v>
      </c>
      <c r="M31" s="51"/>
      <c r="N31" s="31" t="str">
        <f t="shared" si="3"/>
        <v/>
      </c>
      <c r="O31" s="54"/>
      <c r="P31" s="54"/>
      <c r="Q31" s="54"/>
      <c r="R31" s="54"/>
    </row>
    <row r="32" spans="2:18" ht="110.25" customHeight="1" x14ac:dyDescent="0.25">
      <c r="B32" s="50"/>
      <c r="C32" s="50"/>
      <c r="D32" s="77"/>
      <c r="E32" s="55" t="s">
        <v>101</v>
      </c>
      <c r="F32" s="23" t="s">
        <v>34</v>
      </c>
      <c r="G32" s="23"/>
      <c r="H32" s="23"/>
      <c r="I32" s="54" t="s">
        <v>102</v>
      </c>
      <c r="J32" s="54"/>
      <c r="K32" s="26" t="s">
        <v>103</v>
      </c>
      <c r="L32" s="51" t="s">
        <v>37</v>
      </c>
      <c r="M32" s="51"/>
      <c r="N32" s="31" t="str">
        <f t="shared" si="3"/>
        <v/>
      </c>
      <c r="O32" s="54"/>
      <c r="P32" s="54"/>
      <c r="Q32" s="54"/>
      <c r="R32" s="54"/>
    </row>
    <row r="33" spans="2:18" ht="170.25" customHeight="1" x14ac:dyDescent="0.25">
      <c r="B33" s="50"/>
      <c r="C33" s="50"/>
      <c r="D33" s="77"/>
      <c r="E33" s="55"/>
      <c r="F33" s="23" t="s">
        <v>34</v>
      </c>
      <c r="G33" s="23"/>
      <c r="H33" s="23"/>
      <c r="I33" s="82" t="s">
        <v>104</v>
      </c>
      <c r="J33" s="54"/>
      <c r="K33" s="26" t="s">
        <v>105</v>
      </c>
      <c r="L33" s="51" t="s">
        <v>37</v>
      </c>
      <c r="M33" s="51"/>
      <c r="N33" s="31" t="str">
        <f t="shared" si="3"/>
        <v/>
      </c>
      <c r="O33" s="54"/>
      <c r="P33" s="54"/>
      <c r="Q33" s="54"/>
      <c r="R33" s="54"/>
    </row>
    <row r="34" spans="2:18" ht="120.75" customHeight="1" x14ac:dyDescent="0.25">
      <c r="B34" s="50"/>
      <c r="C34" s="50"/>
      <c r="D34" s="77"/>
      <c r="E34" s="28" t="s">
        <v>106</v>
      </c>
      <c r="F34" s="23" t="s">
        <v>34</v>
      </c>
      <c r="G34" s="23"/>
      <c r="H34" s="23"/>
      <c r="I34" s="54" t="s">
        <v>107</v>
      </c>
      <c r="J34" s="54"/>
      <c r="K34" s="26" t="s">
        <v>108</v>
      </c>
      <c r="L34" s="51" t="s">
        <v>37</v>
      </c>
      <c r="M34" s="51"/>
      <c r="N34" s="31" t="str">
        <f t="shared" si="3"/>
        <v/>
      </c>
      <c r="O34" s="54"/>
      <c r="P34" s="54"/>
      <c r="Q34" s="54"/>
      <c r="R34" s="54"/>
    </row>
    <row r="35" spans="2:18" ht="285.75" customHeight="1" x14ac:dyDescent="0.25">
      <c r="B35" s="50"/>
      <c r="C35" s="50"/>
      <c r="D35" s="77"/>
      <c r="E35" s="28" t="s">
        <v>109</v>
      </c>
      <c r="F35" s="23" t="s">
        <v>34</v>
      </c>
      <c r="G35" s="23" t="s">
        <v>34</v>
      </c>
      <c r="H35" s="23" t="s">
        <v>34</v>
      </c>
      <c r="I35" s="54" t="s">
        <v>110</v>
      </c>
      <c r="J35" s="54"/>
      <c r="K35" s="26" t="s">
        <v>111</v>
      </c>
      <c r="L35" s="51" t="s">
        <v>37</v>
      </c>
      <c r="M35" s="51"/>
      <c r="N35" s="31" t="str">
        <f t="shared" si="3"/>
        <v/>
      </c>
      <c r="O35" s="54"/>
      <c r="P35" s="54"/>
      <c r="Q35" s="54"/>
      <c r="R35" s="54"/>
    </row>
    <row r="36" spans="2:18" ht="231" customHeight="1" x14ac:dyDescent="0.25">
      <c r="B36" s="50"/>
      <c r="C36" s="50"/>
      <c r="D36" s="77"/>
      <c r="E36" s="28" t="s">
        <v>112</v>
      </c>
      <c r="F36" s="23" t="s">
        <v>34</v>
      </c>
      <c r="G36" s="23" t="s">
        <v>34</v>
      </c>
      <c r="H36" s="23" t="s">
        <v>34</v>
      </c>
      <c r="I36" s="54" t="s">
        <v>113</v>
      </c>
      <c r="J36" s="54"/>
      <c r="K36" s="26" t="s">
        <v>114</v>
      </c>
      <c r="L36" s="51" t="s">
        <v>37</v>
      </c>
      <c r="M36" s="51"/>
      <c r="N36" s="31" t="str">
        <f t="shared" si="3"/>
        <v/>
      </c>
      <c r="O36" s="54"/>
      <c r="P36" s="54"/>
      <c r="Q36" s="54"/>
      <c r="R36" s="54"/>
    </row>
    <row r="37" spans="2:18" ht="72.75" customHeight="1" x14ac:dyDescent="0.25">
      <c r="B37" s="50"/>
      <c r="C37" s="50"/>
      <c r="D37" s="77"/>
      <c r="E37" s="83" t="s">
        <v>115</v>
      </c>
      <c r="F37" s="23" t="s">
        <v>34</v>
      </c>
      <c r="G37" s="23" t="s">
        <v>34</v>
      </c>
      <c r="H37" s="23" t="s">
        <v>34</v>
      </c>
      <c r="I37" s="82" t="s">
        <v>116</v>
      </c>
      <c r="J37" s="54"/>
      <c r="K37" s="26" t="s">
        <v>117</v>
      </c>
      <c r="L37" s="51" t="s">
        <v>37</v>
      </c>
      <c r="M37" s="51"/>
      <c r="N37" s="31" t="str">
        <f t="shared" si="3"/>
        <v/>
      </c>
      <c r="O37" s="54"/>
      <c r="P37" s="54"/>
      <c r="Q37" s="54"/>
      <c r="R37" s="54"/>
    </row>
    <row r="38" spans="2:18" ht="143.25" customHeight="1" x14ac:dyDescent="0.25">
      <c r="B38" s="50"/>
      <c r="C38" s="50"/>
      <c r="D38" s="77"/>
      <c r="E38" s="84"/>
      <c r="F38" s="23"/>
      <c r="G38" s="23" t="s">
        <v>34</v>
      </c>
      <c r="H38" s="23" t="s">
        <v>34</v>
      </c>
      <c r="I38" s="82" t="s">
        <v>118</v>
      </c>
      <c r="J38" s="82"/>
      <c r="K38" s="26" t="s">
        <v>119</v>
      </c>
      <c r="L38" s="51" t="s">
        <v>37</v>
      </c>
      <c r="M38" s="51"/>
      <c r="N38" s="31" t="str">
        <f t="shared" si="3"/>
        <v/>
      </c>
      <c r="O38" s="91"/>
      <c r="P38" s="91"/>
      <c r="Q38" s="91"/>
      <c r="R38" s="92"/>
    </row>
    <row r="39" spans="2:18" ht="58.5" customHeight="1" x14ac:dyDescent="0.25">
      <c r="B39" s="50"/>
      <c r="C39" s="50"/>
      <c r="D39" s="77"/>
      <c r="E39" s="85"/>
      <c r="F39" s="23"/>
      <c r="G39" s="23" t="s">
        <v>34</v>
      </c>
      <c r="H39" s="23" t="s">
        <v>34</v>
      </c>
      <c r="I39" s="82" t="s">
        <v>120</v>
      </c>
      <c r="J39" s="82"/>
      <c r="K39" s="26" t="s">
        <v>121</v>
      </c>
      <c r="L39" s="51" t="s">
        <v>37</v>
      </c>
      <c r="M39" s="51"/>
      <c r="N39" s="31" t="str">
        <f t="shared" si="3"/>
        <v/>
      </c>
      <c r="O39" s="93"/>
      <c r="P39" s="93"/>
      <c r="Q39" s="93"/>
      <c r="R39" s="93"/>
    </row>
    <row r="40" spans="2:18" ht="131.25" customHeight="1" x14ac:dyDescent="0.25">
      <c r="B40" s="50"/>
      <c r="C40" s="50"/>
      <c r="D40" s="77"/>
      <c r="E40" s="28" t="s">
        <v>122</v>
      </c>
      <c r="F40" s="23" t="s">
        <v>34</v>
      </c>
      <c r="G40" s="23" t="s">
        <v>34</v>
      </c>
      <c r="H40" s="23" t="s">
        <v>34</v>
      </c>
      <c r="I40" s="54" t="s">
        <v>123</v>
      </c>
      <c r="J40" s="54"/>
      <c r="K40" s="26" t="s">
        <v>124</v>
      </c>
      <c r="L40" s="51" t="s">
        <v>37</v>
      </c>
      <c r="M40" s="51"/>
      <c r="N40" s="31" t="str">
        <f t="shared" si="3"/>
        <v/>
      </c>
      <c r="O40" s="54"/>
      <c r="P40" s="54"/>
      <c r="Q40" s="54"/>
      <c r="R40" s="54"/>
    </row>
    <row r="41" spans="2:18" ht="99" customHeight="1" x14ac:dyDescent="0.25">
      <c r="B41" s="50"/>
      <c r="C41" s="50"/>
      <c r="D41" s="77"/>
      <c r="E41" s="28" t="s">
        <v>125</v>
      </c>
      <c r="F41" s="23" t="s">
        <v>34</v>
      </c>
      <c r="G41" s="23" t="s">
        <v>34</v>
      </c>
      <c r="H41" s="23" t="s">
        <v>34</v>
      </c>
      <c r="I41" s="54" t="s">
        <v>126</v>
      </c>
      <c r="J41" s="54"/>
      <c r="K41" s="26" t="s">
        <v>127</v>
      </c>
      <c r="L41" s="51" t="s">
        <v>37</v>
      </c>
      <c r="M41" s="51"/>
      <c r="N41" s="31" t="str">
        <f t="shared" si="3"/>
        <v/>
      </c>
      <c r="O41" s="54"/>
      <c r="P41" s="54"/>
      <c r="Q41" s="54"/>
      <c r="R41" s="54"/>
    </row>
    <row r="42" spans="2:18" ht="141" customHeight="1" x14ac:dyDescent="0.25">
      <c r="B42" s="50"/>
      <c r="C42" s="50"/>
      <c r="D42" s="78"/>
      <c r="E42" s="28" t="s">
        <v>128</v>
      </c>
      <c r="F42" s="23" t="s">
        <v>34</v>
      </c>
      <c r="G42" s="23" t="s">
        <v>34</v>
      </c>
      <c r="H42" s="23" t="s">
        <v>34</v>
      </c>
      <c r="I42" s="54" t="s">
        <v>129</v>
      </c>
      <c r="J42" s="54"/>
      <c r="K42" s="26" t="s">
        <v>130</v>
      </c>
      <c r="L42" s="51" t="s">
        <v>37</v>
      </c>
      <c r="M42" s="51"/>
      <c r="N42" s="31" t="str">
        <f t="shared" si="3"/>
        <v/>
      </c>
      <c r="O42" s="54"/>
      <c r="P42" s="54"/>
      <c r="Q42" s="54"/>
      <c r="R42" s="54"/>
    </row>
    <row r="43" spans="2:18" ht="240" customHeight="1" x14ac:dyDescent="0.25">
      <c r="B43" s="50" t="s">
        <v>131</v>
      </c>
      <c r="C43" s="50"/>
      <c r="D43" s="79" t="str">
        <f>IF(N43="","",AVERAGE(N43:N70))</f>
        <v/>
      </c>
      <c r="E43" s="28" t="s">
        <v>132</v>
      </c>
      <c r="F43" s="23" t="s">
        <v>34</v>
      </c>
      <c r="G43" s="23" t="s">
        <v>34</v>
      </c>
      <c r="H43" s="23" t="s">
        <v>34</v>
      </c>
      <c r="I43" s="54" t="s">
        <v>133</v>
      </c>
      <c r="J43" s="54"/>
      <c r="K43" s="24" t="s">
        <v>134</v>
      </c>
      <c r="L43" s="51" t="s">
        <v>37</v>
      </c>
      <c r="M43" s="51"/>
      <c r="N43" s="31" t="str">
        <f t="shared" si="3"/>
        <v/>
      </c>
      <c r="O43" s="54"/>
      <c r="P43" s="54"/>
      <c r="Q43" s="54"/>
      <c r="R43" s="54"/>
    </row>
    <row r="44" spans="2:18" ht="112.5" customHeight="1" x14ac:dyDescent="0.25">
      <c r="B44" s="50"/>
      <c r="C44" s="50"/>
      <c r="D44" s="80"/>
      <c r="E44" s="28" t="s">
        <v>135</v>
      </c>
      <c r="F44" s="23"/>
      <c r="G44" s="23"/>
      <c r="H44" s="23" t="s">
        <v>34</v>
      </c>
      <c r="I44" s="54" t="s">
        <v>136</v>
      </c>
      <c r="J44" s="54"/>
      <c r="K44" s="24" t="s">
        <v>137</v>
      </c>
      <c r="L44" s="51" t="s">
        <v>37</v>
      </c>
      <c r="M44" s="51"/>
      <c r="N44" s="31" t="str">
        <f t="shared" si="3"/>
        <v/>
      </c>
      <c r="O44" s="54"/>
      <c r="P44" s="54"/>
      <c r="Q44" s="54"/>
      <c r="R44" s="54"/>
    </row>
    <row r="45" spans="2:18" ht="135.75" customHeight="1" x14ac:dyDescent="0.25">
      <c r="B45" s="50"/>
      <c r="C45" s="50"/>
      <c r="D45" s="80"/>
      <c r="E45" s="28" t="s">
        <v>138</v>
      </c>
      <c r="F45" s="23"/>
      <c r="G45" s="23"/>
      <c r="H45" s="23" t="s">
        <v>34</v>
      </c>
      <c r="I45" s="54" t="s">
        <v>139</v>
      </c>
      <c r="J45" s="54"/>
      <c r="K45" s="24" t="s">
        <v>140</v>
      </c>
      <c r="L45" s="51" t="s">
        <v>37</v>
      </c>
      <c r="M45" s="51"/>
      <c r="N45" s="31" t="str">
        <f t="shared" si="3"/>
        <v/>
      </c>
      <c r="O45" s="54"/>
      <c r="P45" s="54"/>
      <c r="Q45" s="54"/>
      <c r="R45" s="54"/>
    </row>
    <row r="46" spans="2:18" ht="75.75" customHeight="1" x14ac:dyDescent="0.25">
      <c r="B46" s="50"/>
      <c r="C46" s="50"/>
      <c r="D46" s="80"/>
      <c r="E46" s="83" t="s">
        <v>141</v>
      </c>
      <c r="F46" s="23"/>
      <c r="G46" s="23"/>
      <c r="H46" s="23" t="s">
        <v>34</v>
      </c>
      <c r="I46" s="86" t="s">
        <v>142</v>
      </c>
      <c r="J46" s="87"/>
      <c r="K46" s="24" t="s">
        <v>143</v>
      </c>
      <c r="L46" s="51" t="s">
        <v>37</v>
      </c>
      <c r="M46" s="51"/>
      <c r="N46" s="31" t="str">
        <f t="shared" si="3"/>
        <v/>
      </c>
      <c r="O46" s="88"/>
      <c r="P46" s="89"/>
      <c r="Q46" s="89"/>
      <c r="R46" s="90"/>
    </row>
    <row r="47" spans="2:18" ht="114.75" customHeight="1" x14ac:dyDescent="0.25">
      <c r="B47" s="50"/>
      <c r="C47" s="50"/>
      <c r="D47" s="80"/>
      <c r="E47" s="84"/>
      <c r="F47" s="23"/>
      <c r="G47" s="23"/>
      <c r="H47" s="23" t="s">
        <v>34</v>
      </c>
      <c r="I47" s="86" t="s">
        <v>144</v>
      </c>
      <c r="J47" s="87"/>
      <c r="K47" s="24" t="s">
        <v>145</v>
      </c>
      <c r="L47" s="51" t="s">
        <v>37</v>
      </c>
      <c r="M47" s="51"/>
      <c r="N47" s="31" t="str">
        <f t="shared" si="3"/>
        <v/>
      </c>
      <c r="O47" s="88"/>
      <c r="P47" s="89"/>
      <c r="Q47" s="89"/>
      <c r="R47" s="90"/>
    </row>
    <row r="48" spans="2:18" ht="120.75" customHeight="1" x14ac:dyDescent="0.25">
      <c r="B48" s="50"/>
      <c r="C48" s="50"/>
      <c r="D48" s="80"/>
      <c r="E48" s="85"/>
      <c r="F48" s="23"/>
      <c r="G48" s="23"/>
      <c r="H48" s="23" t="s">
        <v>34</v>
      </c>
      <c r="I48" s="86" t="s">
        <v>146</v>
      </c>
      <c r="J48" s="87"/>
      <c r="K48" s="24" t="s">
        <v>147</v>
      </c>
      <c r="L48" s="51" t="s">
        <v>37</v>
      </c>
      <c r="M48" s="51"/>
      <c r="N48" s="31" t="str">
        <f t="shared" si="3"/>
        <v/>
      </c>
      <c r="O48" s="88"/>
      <c r="P48" s="89"/>
      <c r="Q48" s="89"/>
      <c r="R48" s="90"/>
    </row>
    <row r="49" spans="2:18" ht="145.5" customHeight="1" x14ac:dyDescent="0.25">
      <c r="B49" s="50"/>
      <c r="C49" s="50"/>
      <c r="D49" s="80"/>
      <c r="E49" s="83" t="s">
        <v>148</v>
      </c>
      <c r="F49" s="23" t="s">
        <v>34</v>
      </c>
      <c r="G49" s="23"/>
      <c r="H49" s="23"/>
      <c r="I49" s="86" t="s">
        <v>149</v>
      </c>
      <c r="J49" s="87"/>
      <c r="K49" s="24" t="s">
        <v>150</v>
      </c>
      <c r="L49" s="51" t="s">
        <v>37</v>
      </c>
      <c r="M49" s="51"/>
      <c r="N49" s="31" t="str">
        <f t="shared" si="3"/>
        <v/>
      </c>
      <c r="O49" s="45"/>
      <c r="P49" s="46"/>
      <c r="Q49" s="46"/>
      <c r="R49" s="47"/>
    </row>
    <row r="50" spans="2:18" ht="67.5" customHeight="1" x14ac:dyDescent="0.25">
      <c r="B50" s="50"/>
      <c r="C50" s="50"/>
      <c r="D50" s="80"/>
      <c r="E50" s="84"/>
      <c r="F50" s="23" t="s">
        <v>34</v>
      </c>
      <c r="G50" s="23"/>
      <c r="H50" s="23"/>
      <c r="I50" s="86" t="s">
        <v>151</v>
      </c>
      <c r="J50" s="87"/>
      <c r="K50" s="24" t="s">
        <v>152</v>
      </c>
      <c r="L50" s="51" t="s">
        <v>37</v>
      </c>
      <c r="M50" s="51"/>
      <c r="N50" s="31" t="str">
        <f t="shared" si="3"/>
        <v/>
      </c>
      <c r="O50" s="45"/>
      <c r="P50" s="46"/>
      <c r="Q50" s="46"/>
      <c r="R50" s="47"/>
    </row>
    <row r="51" spans="2:18" ht="78.75" customHeight="1" x14ac:dyDescent="0.25">
      <c r="B51" s="50"/>
      <c r="C51" s="50"/>
      <c r="D51" s="80"/>
      <c r="E51" s="84"/>
      <c r="F51" s="23" t="s">
        <v>34</v>
      </c>
      <c r="G51" s="23"/>
      <c r="H51" s="23"/>
      <c r="I51" s="86" t="s">
        <v>153</v>
      </c>
      <c r="J51" s="87"/>
      <c r="K51" s="24" t="s">
        <v>154</v>
      </c>
      <c r="L51" s="51" t="s">
        <v>37</v>
      </c>
      <c r="M51" s="51"/>
      <c r="N51" s="31" t="str">
        <f t="shared" si="3"/>
        <v/>
      </c>
      <c r="O51" s="45"/>
      <c r="P51" s="46"/>
      <c r="Q51" s="46"/>
      <c r="R51" s="47"/>
    </row>
    <row r="52" spans="2:18" ht="104.25" customHeight="1" x14ac:dyDescent="0.25">
      <c r="B52" s="50"/>
      <c r="C52" s="50"/>
      <c r="D52" s="80"/>
      <c r="E52" s="85"/>
      <c r="F52" s="23" t="s">
        <v>34</v>
      </c>
      <c r="G52" s="23"/>
      <c r="H52" s="23"/>
      <c r="I52" s="86" t="s">
        <v>155</v>
      </c>
      <c r="J52" s="87"/>
      <c r="K52" s="24" t="s">
        <v>156</v>
      </c>
      <c r="L52" s="51" t="s">
        <v>37</v>
      </c>
      <c r="M52" s="51"/>
      <c r="N52" s="31" t="str">
        <f t="shared" si="3"/>
        <v/>
      </c>
      <c r="O52" s="45"/>
      <c r="P52" s="46"/>
      <c r="Q52" s="46"/>
      <c r="R52" s="47"/>
    </row>
    <row r="53" spans="2:18" ht="345.75" customHeight="1" x14ac:dyDescent="0.25">
      <c r="B53" s="50"/>
      <c r="C53" s="50"/>
      <c r="D53" s="80"/>
      <c r="E53" s="22" t="s">
        <v>157</v>
      </c>
      <c r="F53" s="23"/>
      <c r="G53" s="23" t="s">
        <v>34</v>
      </c>
      <c r="H53" s="23" t="s">
        <v>34</v>
      </c>
      <c r="I53" s="94" t="s">
        <v>158</v>
      </c>
      <c r="J53" s="95"/>
      <c r="K53" s="24" t="s">
        <v>159</v>
      </c>
      <c r="L53" s="51" t="s">
        <v>37</v>
      </c>
      <c r="M53" s="51"/>
      <c r="N53" s="31" t="str">
        <f t="shared" si="3"/>
        <v/>
      </c>
      <c r="O53" s="45"/>
      <c r="P53" s="46"/>
      <c r="Q53" s="46"/>
      <c r="R53" s="47"/>
    </row>
    <row r="54" spans="2:18" ht="60.75" customHeight="1" x14ac:dyDescent="0.25">
      <c r="B54" s="50"/>
      <c r="C54" s="50"/>
      <c r="D54" s="80"/>
      <c r="E54" s="83" t="s">
        <v>160</v>
      </c>
      <c r="F54" s="23" t="s">
        <v>34</v>
      </c>
      <c r="G54" s="23"/>
      <c r="H54" s="23"/>
      <c r="I54" s="86" t="s">
        <v>161</v>
      </c>
      <c r="J54" s="87"/>
      <c r="K54" s="24" t="s">
        <v>162</v>
      </c>
      <c r="L54" s="51" t="s">
        <v>37</v>
      </c>
      <c r="M54" s="51"/>
      <c r="N54" s="31" t="str">
        <f t="shared" si="3"/>
        <v/>
      </c>
      <c r="O54" s="45"/>
      <c r="P54" s="46"/>
      <c r="Q54" s="46"/>
      <c r="R54" s="47"/>
    </row>
    <row r="55" spans="2:18" ht="80.25" customHeight="1" x14ac:dyDescent="0.25">
      <c r="B55" s="50"/>
      <c r="C55" s="50"/>
      <c r="D55" s="80"/>
      <c r="E55" s="84"/>
      <c r="F55" s="23" t="s">
        <v>34</v>
      </c>
      <c r="G55" s="23"/>
      <c r="H55" s="23"/>
      <c r="I55" s="86" t="s">
        <v>163</v>
      </c>
      <c r="J55" s="87"/>
      <c r="K55" s="24" t="s">
        <v>164</v>
      </c>
      <c r="L55" s="51" t="s">
        <v>37</v>
      </c>
      <c r="M55" s="51"/>
      <c r="N55" s="31" t="str">
        <f t="shared" si="3"/>
        <v/>
      </c>
      <c r="O55" s="45"/>
      <c r="P55" s="46"/>
      <c r="Q55" s="46"/>
      <c r="R55" s="47"/>
    </row>
    <row r="56" spans="2:18" ht="64.5" customHeight="1" x14ac:dyDescent="0.25">
      <c r="B56" s="50"/>
      <c r="C56" s="50"/>
      <c r="D56" s="80"/>
      <c r="E56" s="84"/>
      <c r="F56" s="23" t="s">
        <v>34</v>
      </c>
      <c r="G56" s="23"/>
      <c r="H56" s="23"/>
      <c r="I56" s="96" t="s">
        <v>165</v>
      </c>
      <c r="J56" s="97"/>
      <c r="K56" s="24" t="s">
        <v>166</v>
      </c>
      <c r="L56" s="51" t="s">
        <v>37</v>
      </c>
      <c r="M56" s="51"/>
      <c r="N56" s="31" t="str">
        <f t="shared" si="3"/>
        <v/>
      </c>
      <c r="O56" s="45"/>
      <c r="P56" s="46"/>
      <c r="Q56" s="46"/>
      <c r="R56" s="47"/>
    </row>
    <row r="57" spans="2:18" ht="47.25" customHeight="1" x14ac:dyDescent="0.25">
      <c r="B57" s="50"/>
      <c r="C57" s="50"/>
      <c r="D57" s="80"/>
      <c r="E57" s="84"/>
      <c r="F57" s="23" t="s">
        <v>34</v>
      </c>
      <c r="G57" s="23"/>
      <c r="H57" s="23"/>
      <c r="I57" s="86" t="s">
        <v>167</v>
      </c>
      <c r="J57" s="87"/>
      <c r="K57" s="24" t="s">
        <v>168</v>
      </c>
      <c r="L57" s="51" t="s">
        <v>37</v>
      </c>
      <c r="M57" s="51"/>
      <c r="N57" s="31" t="str">
        <f t="shared" si="3"/>
        <v/>
      </c>
      <c r="O57" s="45"/>
      <c r="P57" s="46"/>
      <c r="Q57" s="46"/>
      <c r="R57" s="47"/>
    </row>
    <row r="58" spans="2:18" ht="47.25" customHeight="1" x14ac:dyDescent="0.25">
      <c r="B58" s="50"/>
      <c r="C58" s="50"/>
      <c r="D58" s="80"/>
      <c r="E58" s="84"/>
      <c r="F58" s="23" t="s">
        <v>34</v>
      </c>
      <c r="G58" s="23"/>
      <c r="H58" s="23"/>
      <c r="I58" s="86" t="s">
        <v>169</v>
      </c>
      <c r="J58" s="87"/>
      <c r="K58" s="24" t="s">
        <v>170</v>
      </c>
      <c r="L58" s="51" t="s">
        <v>37</v>
      </c>
      <c r="M58" s="51"/>
      <c r="N58" s="31" t="str">
        <f t="shared" si="3"/>
        <v/>
      </c>
      <c r="O58" s="45"/>
      <c r="P58" s="46"/>
      <c r="Q58" s="46"/>
      <c r="R58" s="47"/>
    </row>
    <row r="59" spans="2:18" ht="47.25" customHeight="1" x14ac:dyDescent="0.25">
      <c r="B59" s="50"/>
      <c r="C59" s="50"/>
      <c r="D59" s="80"/>
      <c r="E59" s="85"/>
      <c r="F59" s="23" t="s">
        <v>34</v>
      </c>
      <c r="G59" s="23"/>
      <c r="H59" s="23"/>
      <c r="I59" s="86" t="s">
        <v>171</v>
      </c>
      <c r="J59" s="87"/>
      <c r="K59" s="24" t="s">
        <v>172</v>
      </c>
      <c r="L59" s="51" t="s">
        <v>37</v>
      </c>
      <c r="M59" s="51"/>
      <c r="N59" s="31" t="str">
        <f t="shared" si="3"/>
        <v/>
      </c>
      <c r="O59" s="45"/>
      <c r="P59" s="46"/>
      <c r="Q59" s="46"/>
      <c r="R59" s="47"/>
    </row>
    <row r="60" spans="2:18" ht="144" customHeight="1" x14ac:dyDescent="0.25">
      <c r="B60" s="50"/>
      <c r="C60" s="50"/>
      <c r="D60" s="80"/>
      <c r="E60" s="83" t="s">
        <v>173</v>
      </c>
      <c r="F60" s="23" t="s">
        <v>34</v>
      </c>
      <c r="G60" s="23"/>
      <c r="H60" s="23"/>
      <c r="I60" s="86" t="s">
        <v>174</v>
      </c>
      <c r="J60" s="87"/>
      <c r="K60" s="24" t="s">
        <v>175</v>
      </c>
      <c r="L60" s="51" t="s">
        <v>37</v>
      </c>
      <c r="M60" s="51"/>
      <c r="N60" s="31" t="str">
        <f t="shared" si="3"/>
        <v/>
      </c>
      <c r="O60" s="45"/>
      <c r="P60" s="46"/>
      <c r="Q60" s="46"/>
      <c r="R60" s="47"/>
    </row>
    <row r="61" spans="2:18" ht="73.5" customHeight="1" x14ac:dyDescent="0.25">
      <c r="B61" s="50"/>
      <c r="C61" s="50"/>
      <c r="D61" s="80"/>
      <c r="E61" s="84"/>
      <c r="F61" s="23" t="s">
        <v>34</v>
      </c>
      <c r="G61" s="23"/>
      <c r="H61" s="23"/>
      <c r="I61" s="86" t="s">
        <v>176</v>
      </c>
      <c r="J61" s="87"/>
      <c r="K61" s="24" t="s">
        <v>177</v>
      </c>
      <c r="L61" s="51" t="s">
        <v>37</v>
      </c>
      <c r="M61" s="51"/>
      <c r="N61" s="31" t="str">
        <f t="shared" si="3"/>
        <v/>
      </c>
      <c r="O61" s="45"/>
      <c r="P61" s="46"/>
      <c r="Q61" s="46"/>
      <c r="R61" s="47"/>
    </row>
    <row r="62" spans="2:18" ht="123.75" customHeight="1" x14ac:dyDescent="0.25">
      <c r="B62" s="50"/>
      <c r="C62" s="50"/>
      <c r="D62" s="80"/>
      <c r="E62" s="85"/>
      <c r="F62" s="23" t="s">
        <v>34</v>
      </c>
      <c r="G62" s="23"/>
      <c r="H62" s="23"/>
      <c r="I62" s="86" t="s">
        <v>178</v>
      </c>
      <c r="J62" s="87"/>
      <c r="K62" s="24" t="s">
        <v>179</v>
      </c>
      <c r="L62" s="51" t="s">
        <v>37</v>
      </c>
      <c r="M62" s="51"/>
      <c r="N62" s="31" t="str">
        <f t="shared" si="3"/>
        <v/>
      </c>
      <c r="O62" s="45"/>
      <c r="P62" s="46"/>
      <c r="Q62" s="46"/>
      <c r="R62" s="47"/>
    </row>
    <row r="63" spans="2:18" ht="233.25" customHeight="1" x14ac:dyDescent="0.25">
      <c r="B63" s="50"/>
      <c r="C63" s="50"/>
      <c r="D63" s="80"/>
      <c r="E63" s="83" t="s">
        <v>180</v>
      </c>
      <c r="F63" s="23" t="s">
        <v>34</v>
      </c>
      <c r="G63" s="23"/>
      <c r="H63" s="23"/>
      <c r="I63" s="86" t="s">
        <v>181</v>
      </c>
      <c r="J63" s="87"/>
      <c r="K63" s="24" t="s">
        <v>182</v>
      </c>
      <c r="L63" s="51" t="s">
        <v>37</v>
      </c>
      <c r="M63" s="51"/>
      <c r="N63" s="31" t="str">
        <f t="shared" si="3"/>
        <v/>
      </c>
      <c r="O63" s="45"/>
      <c r="P63" s="46"/>
      <c r="Q63" s="46"/>
      <c r="R63" s="47"/>
    </row>
    <row r="64" spans="2:18" ht="76.5" customHeight="1" x14ac:dyDescent="0.25">
      <c r="B64" s="50"/>
      <c r="C64" s="50"/>
      <c r="D64" s="80"/>
      <c r="E64" s="84"/>
      <c r="F64" s="23" t="s">
        <v>34</v>
      </c>
      <c r="G64" s="23"/>
      <c r="H64" s="23"/>
      <c r="I64" s="86" t="s">
        <v>183</v>
      </c>
      <c r="J64" s="87"/>
      <c r="K64" s="24" t="s">
        <v>184</v>
      </c>
      <c r="L64" s="51" t="s">
        <v>37</v>
      </c>
      <c r="M64" s="51"/>
      <c r="N64" s="31" t="str">
        <f t="shared" si="3"/>
        <v/>
      </c>
      <c r="O64" s="45"/>
      <c r="P64" s="46"/>
      <c r="Q64" s="46"/>
      <c r="R64" s="47"/>
    </row>
    <row r="65" spans="2:18" ht="150" customHeight="1" x14ac:dyDescent="0.25">
      <c r="B65" s="50"/>
      <c r="C65" s="50"/>
      <c r="D65" s="80"/>
      <c r="E65" s="84"/>
      <c r="F65" s="23" t="s">
        <v>34</v>
      </c>
      <c r="G65" s="23"/>
      <c r="H65" s="23"/>
      <c r="I65" s="86" t="s">
        <v>185</v>
      </c>
      <c r="J65" s="87"/>
      <c r="K65" s="24" t="s">
        <v>186</v>
      </c>
      <c r="L65" s="51" t="s">
        <v>37</v>
      </c>
      <c r="M65" s="51"/>
      <c r="N65" s="31" t="str">
        <f t="shared" si="3"/>
        <v/>
      </c>
      <c r="O65" s="45"/>
      <c r="P65" s="46"/>
      <c r="Q65" s="46"/>
      <c r="R65" s="47"/>
    </row>
    <row r="66" spans="2:18" ht="63" customHeight="1" x14ac:dyDescent="0.25">
      <c r="B66" s="50"/>
      <c r="C66" s="50"/>
      <c r="D66" s="80"/>
      <c r="E66" s="84"/>
      <c r="F66" s="23" t="s">
        <v>34</v>
      </c>
      <c r="G66" s="23"/>
      <c r="H66" s="23"/>
      <c r="I66" s="86" t="s">
        <v>187</v>
      </c>
      <c r="J66" s="87"/>
      <c r="K66" s="24" t="s">
        <v>188</v>
      </c>
      <c r="L66" s="51" t="s">
        <v>37</v>
      </c>
      <c r="M66" s="51"/>
      <c r="N66" s="31" t="str">
        <f t="shared" si="3"/>
        <v/>
      </c>
      <c r="O66" s="45"/>
      <c r="P66" s="46"/>
      <c r="Q66" s="46"/>
      <c r="R66" s="47"/>
    </row>
    <row r="67" spans="2:18" ht="98.25" customHeight="1" x14ac:dyDescent="0.25">
      <c r="B67" s="50"/>
      <c r="C67" s="50"/>
      <c r="D67" s="80"/>
      <c r="E67" s="84"/>
      <c r="F67" s="23" t="s">
        <v>34</v>
      </c>
      <c r="G67" s="23"/>
      <c r="H67" s="23"/>
      <c r="I67" s="86" t="s">
        <v>189</v>
      </c>
      <c r="J67" s="87"/>
      <c r="K67" s="24" t="s">
        <v>190</v>
      </c>
      <c r="L67" s="51" t="s">
        <v>37</v>
      </c>
      <c r="M67" s="51"/>
      <c r="N67" s="31" t="str">
        <f t="shared" si="3"/>
        <v/>
      </c>
      <c r="O67" s="45"/>
      <c r="P67" s="46"/>
      <c r="Q67" s="46"/>
      <c r="R67" s="47"/>
    </row>
    <row r="68" spans="2:18" ht="120" customHeight="1" x14ac:dyDescent="0.25">
      <c r="B68" s="50"/>
      <c r="C68" s="50"/>
      <c r="D68" s="80"/>
      <c r="E68" s="85"/>
      <c r="F68" s="23" t="s">
        <v>34</v>
      </c>
      <c r="G68" s="23"/>
      <c r="H68" s="23"/>
      <c r="I68" s="86" t="s">
        <v>191</v>
      </c>
      <c r="J68" s="87"/>
      <c r="K68" s="24" t="s">
        <v>192</v>
      </c>
      <c r="L68" s="51" t="s">
        <v>37</v>
      </c>
      <c r="M68" s="51"/>
      <c r="N68" s="31" t="str">
        <f t="shared" si="3"/>
        <v/>
      </c>
      <c r="O68" s="45"/>
      <c r="P68" s="46"/>
      <c r="Q68" s="46"/>
      <c r="R68" s="47"/>
    </row>
    <row r="69" spans="2:18" ht="105" customHeight="1" x14ac:dyDescent="0.25">
      <c r="B69" s="50"/>
      <c r="C69" s="50"/>
      <c r="D69" s="80"/>
      <c r="E69" s="25" t="s">
        <v>193</v>
      </c>
      <c r="F69" s="23" t="s">
        <v>34</v>
      </c>
      <c r="G69" s="23"/>
      <c r="H69" s="23"/>
      <c r="I69" s="94" t="s">
        <v>194</v>
      </c>
      <c r="J69" s="87"/>
      <c r="K69" s="24" t="s">
        <v>195</v>
      </c>
      <c r="L69" s="51" t="s">
        <v>37</v>
      </c>
      <c r="M69" s="51"/>
      <c r="N69" s="31" t="str">
        <f t="shared" si="3"/>
        <v/>
      </c>
      <c r="O69" s="45"/>
      <c r="P69" s="46"/>
      <c r="Q69" s="46"/>
      <c r="R69" s="47"/>
    </row>
    <row r="70" spans="2:18" ht="149.25" customHeight="1" x14ac:dyDescent="0.25">
      <c r="B70" s="50"/>
      <c r="C70" s="50"/>
      <c r="D70" s="81"/>
      <c r="E70" s="29" t="s">
        <v>196</v>
      </c>
      <c r="F70" s="23" t="s">
        <v>34</v>
      </c>
      <c r="G70" s="23"/>
      <c r="H70" s="23"/>
      <c r="I70" s="94" t="s">
        <v>197</v>
      </c>
      <c r="J70" s="95"/>
      <c r="K70" s="24" t="s">
        <v>198</v>
      </c>
      <c r="L70" s="51" t="s">
        <v>37</v>
      </c>
      <c r="M70" s="51"/>
      <c r="N70" s="31" t="str">
        <f t="shared" si="3"/>
        <v/>
      </c>
      <c r="O70" s="45"/>
      <c r="P70" s="46"/>
      <c r="Q70" s="46"/>
      <c r="R70" s="47"/>
    </row>
    <row r="71" spans="2:18" ht="108.75" customHeight="1" x14ac:dyDescent="0.25">
      <c r="B71" s="50" t="s">
        <v>199</v>
      </c>
      <c r="C71" s="50"/>
      <c r="D71" s="76" t="str">
        <f>IF(N71="","",AVERAGE(N71:N79))</f>
        <v/>
      </c>
      <c r="E71" s="28" t="s">
        <v>200</v>
      </c>
      <c r="F71" s="23" t="s">
        <v>34</v>
      </c>
      <c r="G71" s="23" t="s">
        <v>34</v>
      </c>
      <c r="H71" s="23" t="s">
        <v>34</v>
      </c>
      <c r="I71" s="54" t="s">
        <v>201</v>
      </c>
      <c r="J71" s="54"/>
      <c r="K71" s="24" t="s">
        <v>202</v>
      </c>
      <c r="L71" s="51" t="s">
        <v>37</v>
      </c>
      <c r="M71" s="51"/>
      <c r="N71" s="31" t="str">
        <f t="shared" si="3"/>
        <v/>
      </c>
      <c r="O71" s="54"/>
      <c r="P71" s="54"/>
      <c r="Q71" s="54"/>
      <c r="R71" s="54"/>
    </row>
    <row r="72" spans="2:18" ht="132" customHeight="1" x14ac:dyDescent="0.25">
      <c r="B72" s="50"/>
      <c r="C72" s="50"/>
      <c r="D72" s="77"/>
      <c r="E72" s="21" t="s">
        <v>203</v>
      </c>
      <c r="F72" s="23" t="s">
        <v>34</v>
      </c>
      <c r="G72" s="23"/>
      <c r="H72" s="23"/>
      <c r="I72" s="54" t="s">
        <v>204</v>
      </c>
      <c r="J72" s="54"/>
      <c r="K72" s="24" t="s">
        <v>205</v>
      </c>
      <c r="L72" s="51" t="s">
        <v>37</v>
      </c>
      <c r="M72" s="51"/>
      <c r="N72" s="31" t="str">
        <f t="shared" si="3"/>
        <v/>
      </c>
      <c r="O72" s="54"/>
      <c r="P72" s="54"/>
      <c r="Q72" s="54"/>
      <c r="R72" s="54"/>
    </row>
    <row r="73" spans="2:18" ht="101.25" customHeight="1" x14ac:dyDescent="0.25">
      <c r="B73" s="50"/>
      <c r="C73" s="50"/>
      <c r="D73" s="77"/>
      <c r="E73" s="21" t="s">
        <v>206</v>
      </c>
      <c r="F73" s="23"/>
      <c r="G73" s="23" t="s">
        <v>34</v>
      </c>
      <c r="H73" s="23" t="s">
        <v>34</v>
      </c>
      <c r="I73" s="54" t="s">
        <v>207</v>
      </c>
      <c r="J73" s="54"/>
      <c r="K73" s="24" t="s">
        <v>208</v>
      </c>
      <c r="L73" s="51" t="s">
        <v>37</v>
      </c>
      <c r="M73" s="51"/>
      <c r="N73" s="31" t="str">
        <f t="shared" si="3"/>
        <v/>
      </c>
      <c r="O73" s="54"/>
      <c r="P73" s="54"/>
      <c r="Q73" s="54"/>
      <c r="R73" s="54"/>
    </row>
    <row r="74" spans="2:18" ht="153" customHeight="1" x14ac:dyDescent="0.25">
      <c r="B74" s="50"/>
      <c r="C74" s="50"/>
      <c r="D74" s="77"/>
      <c r="E74" s="28" t="s">
        <v>209</v>
      </c>
      <c r="F74" s="23" t="s">
        <v>34</v>
      </c>
      <c r="G74" s="23"/>
      <c r="H74" s="23"/>
      <c r="I74" s="54" t="s">
        <v>210</v>
      </c>
      <c r="J74" s="54"/>
      <c r="K74" s="24" t="s">
        <v>211</v>
      </c>
      <c r="L74" s="51" t="s">
        <v>37</v>
      </c>
      <c r="M74" s="51"/>
      <c r="N74" s="31" t="str">
        <f t="shared" si="3"/>
        <v/>
      </c>
      <c r="O74" s="54"/>
      <c r="P74" s="54"/>
      <c r="Q74" s="54"/>
      <c r="R74" s="54"/>
    </row>
    <row r="75" spans="2:18" ht="74.25" customHeight="1" x14ac:dyDescent="0.25">
      <c r="B75" s="50"/>
      <c r="C75" s="50"/>
      <c r="D75" s="77"/>
      <c r="E75" s="28" t="s">
        <v>212</v>
      </c>
      <c r="F75" s="23" t="s">
        <v>34</v>
      </c>
      <c r="G75" s="23" t="s">
        <v>34</v>
      </c>
      <c r="H75" s="23" t="s">
        <v>34</v>
      </c>
      <c r="I75" s="54" t="s">
        <v>213</v>
      </c>
      <c r="J75" s="54"/>
      <c r="K75" s="24" t="s">
        <v>214</v>
      </c>
      <c r="L75" s="51" t="s">
        <v>37</v>
      </c>
      <c r="M75" s="51"/>
      <c r="N75" s="31" t="str">
        <f t="shared" si="3"/>
        <v/>
      </c>
      <c r="O75" s="54"/>
      <c r="P75" s="54"/>
      <c r="Q75" s="54"/>
      <c r="R75" s="54"/>
    </row>
    <row r="76" spans="2:18" ht="153" customHeight="1" x14ac:dyDescent="0.25">
      <c r="B76" s="50"/>
      <c r="C76" s="50"/>
      <c r="D76" s="77"/>
      <c r="E76" s="28" t="s">
        <v>215</v>
      </c>
      <c r="F76" s="23" t="s">
        <v>34</v>
      </c>
      <c r="G76" s="23" t="s">
        <v>34</v>
      </c>
      <c r="H76" s="23" t="s">
        <v>34</v>
      </c>
      <c r="I76" s="54" t="s">
        <v>216</v>
      </c>
      <c r="J76" s="54"/>
      <c r="K76" s="24" t="s">
        <v>217</v>
      </c>
      <c r="L76" s="51" t="s">
        <v>37</v>
      </c>
      <c r="M76" s="51"/>
      <c r="N76" s="31" t="str">
        <f t="shared" si="3"/>
        <v/>
      </c>
      <c r="O76" s="54"/>
      <c r="P76" s="54"/>
      <c r="Q76" s="54"/>
      <c r="R76" s="54"/>
    </row>
    <row r="77" spans="2:18" ht="79.5" customHeight="1" x14ac:dyDescent="0.25">
      <c r="B77" s="50"/>
      <c r="C77" s="50"/>
      <c r="D77" s="77"/>
      <c r="E77" s="28" t="s">
        <v>218</v>
      </c>
      <c r="F77" s="23" t="s">
        <v>34</v>
      </c>
      <c r="G77" s="23"/>
      <c r="H77" s="23"/>
      <c r="I77" s="54" t="s">
        <v>219</v>
      </c>
      <c r="J77" s="54"/>
      <c r="K77" s="24" t="s">
        <v>220</v>
      </c>
      <c r="L77" s="51" t="s">
        <v>37</v>
      </c>
      <c r="M77" s="51"/>
      <c r="N77" s="31" t="str">
        <f t="shared" si="3"/>
        <v/>
      </c>
      <c r="O77" s="54"/>
      <c r="P77" s="54"/>
      <c r="Q77" s="54"/>
      <c r="R77" s="54"/>
    </row>
    <row r="78" spans="2:18" ht="55.5" customHeight="1" x14ac:dyDescent="0.25">
      <c r="B78" s="50"/>
      <c r="C78" s="50"/>
      <c r="D78" s="77"/>
      <c r="E78" s="28" t="s">
        <v>221</v>
      </c>
      <c r="F78" s="23"/>
      <c r="G78" s="23"/>
      <c r="H78" s="23"/>
      <c r="I78" s="54" t="s">
        <v>222</v>
      </c>
      <c r="J78" s="54"/>
      <c r="K78" s="24" t="s">
        <v>223</v>
      </c>
      <c r="L78" s="51" t="s">
        <v>37</v>
      </c>
      <c r="M78" s="51"/>
      <c r="N78" s="31" t="str">
        <f t="shared" si="3"/>
        <v/>
      </c>
      <c r="O78" s="54"/>
      <c r="P78" s="54"/>
      <c r="Q78" s="54"/>
      <c r="R78" s="54"/>
    </row>
    <row r="79" spans="2:18" ht="115.5" customHeight="1" x14ac:dyDescent="0.25">
      <c r="B79" s="50"/>
      <c r="C79" s="50"/>
      <c r="D79" s="78"/>
      <c r="E79" s="28" t="s">
        <v>224</v>
      </c>
      <c r="F79" s="23"/>
      <c r="G79" s="23"/>
      <c r="H79" s="23"/>
      <c r="I79" s="54" t="s">
        <v>225</v>
      </c>
      <c r="J79" s="54"/>
      <c r="K79" s="24" t="s">
        <v>226</v>
      </c>
      <c r="L79" s="51" t="s">
        <v>37</v>
      </c>
      <c r="M79" s="51"/>
      <c r="N79" s="31" t="str">
        <f t="shared" si="3"/>
        <v/>
      </c>
      <c r="O79" s="54"/>
      <c r="P79" s="54"/>
      <c r="Q79" s="54"/>
      <c r="R79" s="54"/>
    </row>
    <row r="80" spans="2:18" ht="105.75" customHeight="1" x14ac:dyDescent="0.25">
      <c r="B80" s="98" t="s">
        <v>227</v>
      </c>
      <c r="C80" s="99"/>
      <c r="D80" s="76" t="str">
        <f>IF(N80="","",AVERAGE(N80:N83))</f>
        <v/>
      </c>
      <c r="E80" s="28" t="s">
        <v>228</v>
      </c>
      <c r="F80" s="23" t="s">
        <v>34</v>
      </c>
      <c r="G80" s="23" t="s">
        <v>34</v>
      </c>
      <c r="H80" s="23" t="s">
        <v>34</v>
      </c>
      <c r="I80" s="94" t="s">
        <v>229</v>
      </c>
      <c r="J80" s="95"/>
      <c r="K80" s="24" t="s">
        <v>230</v>
      </c>
      <c r="L80" s="51" t="s">
        <v>37</v>
      </c>
      <c r="M80" s="51"/>
      <c r="N80" s="31" t="str">
        <f t="shared" si="3"/>
        <v/>
      </c>
      <c r="O80" s="54"/>
      <c r="P80" s="54"/>
      <c r="Q80" s="54"/>
      <c r="R80" s="54"/>
    </row>
    <row r="81" spans="2:18" ht="133.5" customHeight="1" x14ac:dyDescent="0.25">
      <c r="B81" s="100"/>
      <c r="C81" s="101"/>
      <c r="D81" s="77"/>
      <c r="E81" s="28" t="s">
        <v>231</v>
      </c>
      <c r="F81" s="23" t="s">
        <v>34</v>
      </c>
      <c r="G81" s="23" t="s">
        <v>34</v>
      </c>
      <c r="H81" s="23" t="s">
        <v>34</v>
      </c>
      <c r="I81" s="94" t="s">
        <v>232</v>
      </c>
      <c r="J81" s="95"/>
      <c r="K81" s="24" t="s">
        <v>233</v>
      </c>
      <c r="L81" s="51" t="s">
        <v>37</v>
      </c>
      <c r="M81" s="51"/>
      <c r="N81" s="31" t="str">
        <f t="shared" si="3"/>
        <v/>
      </c>
      <c r="O81" s="54"/>
      <c r="P81" s="54"/>
      <c r="Q81" s="54"/>
      <c r="R81" s="54"/>
    </row>
    <row r="82" spans="2:18" ht="264" customHeight="1" x14ac:dyDescent="0.25">
      <c r="B82" s="100"/>
      <c r="C82" s="101"/>
      <c r="D82" s="77"/>
      <c r="E82" s="21" t="s">
        <v>234</v>
      </c>
      <c r="F82" s="23"/>
      <c r="G82" s="23"/>
      <c r="H82" s="23" t="s">
        <v>34</v>
      </c>
      <c r="I82" s="94" t="s">
        <v>235</v>
      </c>
      <c r="J82" s="95"/>
      <c r="K82" s="24" t="s">
        <v>236</v>
      </c>
      <c r="L82" s="51" t="s">
        <v>37</v>
      </c>
      <c r="M82" s="51"/>
      <c r="N82" s="31" t="str">
        <f t="shared" si="3"/>
        <v/>
      </c>
      <c r="O82" s="54"/>
      <c r="P82" s="54"/>
      <c r="Q82" s="54"/>
      <c r="R82" s="54"/>
    </row>
    <row r="83" spans="2:18" ht="51.75" customHeight="1" x14ac:dyDescent="0.25">
      <c r="B83" s="102"/>
      <c r="C83" s="103"/>
      <c r="D83" s="77"/>
      <c r="E83" s="28" t="s">
        <v>237</v>
      </c>
      <c r="F83" s="23" t="s">
        <v>34</v>
      </c>
      <c r="G83" s="23" t="s">
        <v>34</v>
      </c>
      <c r="H83" s="23" t="s">
        <v>34</v>
      </c>
      <c r="I83" s="94" t="s">
        <v>238</v>
      </c>
      <c r="J83" s="95"/>
      <c r="K83" s="26" t="s">
        <v>239</v>
      </c>
      <c r="L83" s="51" t="s">
        <v>37</v>
      </c>
      <c r="M83" s="51"/>
      <c r="N83" s="31" t="str">
        <f t="shared" si="3"/>
        <v/>
      </c>
      <c r="O83" s="54"/>
      <c r="P83" s="54"/>
      <c r="Q83" s="54"/>
      <c r="R83" s="54"/>
    </row>
    <row r="84" spans="2:18" x14ac:dyDescent="0.25">
      <c r="B84" s="44"/>
      <c r="C84" s="44"/>
      <c r="D84" s="44"/>
      <c r="E84" s="44"/>
      <c r="F84" s="48"/>
      <c r="G84" s="48"/>
      <c r="H84" s="48"/>
      <c r="I84" s="44"/>
      <c r="J84" s="44"/>
      <c r="K84" s="44"/>
      <c r="L84" s="44"/>
      <c r="M84" s="44"/>
      <c r="N84" s="44"/>
      <c r="O84" s="44"/>
      <c r="P84" s="44"/>
      <c r="Q84" s="44"/>
      <c r="R84" s="44"/>
    </row>
    <row r="85" spans="2:18" x14ac:dyDescent="0.25">
      <c r="B85" s="44"/>
      <c r="C85" s="44"/>
      <c r="D85" s="44"/>
      <c r="E85" s="44"/>
      <c r="F85" s="48"/>
      <c r="G85" s="48"/>
      <c r="H85" s="48"/>
      <c r="I85" s="44"/>
      <c r="J85" s="44"/>
      <c r="K85" s="44"/>
      <c r="L85" s="44"/>
      <c r="M85" s="44"/>
      <c r="N85" s="44"/>
      <c r="O85" s="44"/>
      <c r="P85" s="44"/>
      <c r="Q85" s="44"/>
      <c r="R85" s="44"/>
    </row>
    <row r="86" spans="2:18" x14ac:dyDescent="0.25">
      <c r="B86" s="44"/>
      <c r="C86" s="44"/>
      <c r="D86" s="44"/>
      <c r="E86" s="44"/>
      <c r="F86" s="48"/>
      <c r="G86" s="48"/>
      <c r="H86" s="48"/>
      <c r="I86" s="44"/>
      <c r="J86" s="44"/>
      <c r="K86" s="44"/>
      <c r="L86" s="44"/>
      <c r="M86" s="44"/>
      <c r="N86" s="44"/>
      <c r="O86" s="44"/>
      <c r="P86" s="44"/>
      <c r="Q86" s="44"/>
      <c r="R86" s="44"/>
    </row>
    <row r="87" spans="2:18" x14ac:dyDescent="0.25">
      <c r="B87" s="44"/>
      <c r="C87" s="44"/>
      <c r="D87" s="44"/>
      <c r="E87" s="44"/>
      <c r="F87" s="48"/>
      <c r="G87" s="48"/>
      <c r="H87" s="48"/>
      <c r="I87" s="44"/>
      <c r="J87" s="44"/>
      <c r="K87" s="44"/>
      <c r="L87" s="44"/>
      <c r="M87" s="44"/>
      <c r="N87" s="44"/>
      <c r="O87" s="44"/>
      <c r="P87" s="44"/>
      <c r="Q87" s="44"/>
      <c r="R87" s="44"/>
    </row>
    <row r="88" spans="2:18" x14ac:dyDescent="0.25">
      <c r="B88" s="44"/>
      <c r="C88" s="44"/>
      <c r="D88" s="44"/>
      <c r="E88" s="44"/>
      <c r="F88" s="48"/>
      <c r="G88" s="48"/>
      <c r="H88" s="48"/>
      <c r="I88" s="44"/>
      <c r="J88" s="44"/>
      <c r="K88" s="44"/>
      <c r="L88" s="44"/>
      <c r="M88" s="44"/>
      <c r="N88" s="44"/>
      <c r="O88" s="44"/>
      <c r="P88" s="44"/>
      <c r="Q88" s="44"/>
      <c r="R88" s="44"/>
    </row>
    <row r="89" spans="2:18" x14ac:dyDescent="0.25">
      <c r="B89" s="44"/>
      <c r="C89" s="44"/>
      <c r="D89" s="44"/>
      <c r="E89" s="44"/>
      <c r="F89" s="48"/>
      <c r="G89" s="48"/>
      <c r="H89" s="48"/>
      <c r="I89" s="44"/>
      <c r="J89" s="44"/>
      <c r="K89" s="44"/>
      <c r="L89" s="44"/>
      <c r="M89" s="44"/>
      <c r="N89" s="44"/>
      <c r="O89" s="44"/>
      <c r="P89" s="44"/>
      <c r="Q89" s="44"/>
      <c r="R89" s="44"/>
    </row>
    <row r="90" spans="2:18" x14ac:dyDescent="0.25">
      <c r="B90" s="44"/>
      <c r="C90" s="44"/>
      <c r="D90" s="44"/>
      <c r="E90" s="44"/>
      <c r="F90" s="48"/>
      <c r="G90" s="48"/>
      <c r="H90" s="48"/>
      <c r="I90" s="44"/>
      <c r="J90" s="44"/>
      <c r="K90" s="44"/>
      <c r="L90" s="44"/>
      <c r="M90" s="44"/>
      <c r="N90" s="44"/>
      <c r="O90" s="44"/>
      <c r="P90" s="44"/>
      <c r="Q90" s="44"/>
      <c r="R90" s="44"/>
    </row>
    <row r="91" spans="2:18" x14ac:dyDescent="0.25">
      <c r="B91" s="44"/>
      <c r="C91" s="44"/>
      <c r="D91" s="44"/>
      <c r="E91" s="44"/>
      <c r="F91" s="48"/>
      <c r="G91" s="48"/>
      <c r="H91" s="48"/>
      <c r="I91" s="44"/>
      <c r="J91" s="44"/>
      <c r="K91" s="44"/>
      <c r="L91" s="44"/>
      <c r="M91" s="44"/>
      <c r="N91" s="44"/>
      <c r="O91" s="44"/>
      <c r="P91" s="44"/>
      <c r="Q91" s="44"/>
      <c r="R91" s="44"/>
    </row>
    <row r="92" spans="2:18" x14ac:dyDescent="0.25">
      <c r="B92" s="44"/>
      <c r="C92" s="44"/>
      <c r="D92" s="44"/>
      <c r="E92" s="44"/>
      <c r="F92" s="48"/>
      <c r="G92" s="48"/>
      <c r="H92" s="48"/>
      <c r="I92" s="44"/>
      <c r="J92" s="44"/>
      <c r="K92" s="44"/>
      <c r="L92" s="44"/>
      <c r="M92" s="44"/>
      <c r="N92" s="44"/>
      <c r="O92" s="44"/>
      <c r="P92" s="44"/>
      <c r="Q92" s="44"/>
      <c r="R92" s="44"/>
    </row>
    <row r="93" spans="2:18" x14ac:dyDescent="0.25">
      <c r="B93" s="44"/>
      <c r="C93" s="44"/>
      <c r="D93" s="44"/>
      <c r="E93" s="44"/>
      <c r="F93" s="48"/>
      <c r="G93" s="48"/>
      <c r="H93" s="48"/>
      <c r="I93" s="44"/>
      <c r="J93" s="44"/>
      <c r="K93" s="44"/>
      <c r="L93" s="44"/>
      <c r="M93" s="44"/>
      <c r="N93" s="44"/>
      <c r="O93" s="44"/>
      <c r="P93" s="44"/>
      <c r="Q93" s="44"/>
      <c r="R93" s="44"/>
    </row>
    <row r="94" spans="2:18" x14ac:dyDescent="0.25">
      <c r="B94" s="44"/>
      <c r="C94" s="44"/>
      <c r="D94" s="44"/>
      <c r="E94" s="44"/>
      <c r="F94" s="48"/>
      <c r="G94" s="48"/>
      <c r="H94" s="48"/>
      <c r="I94" s="44"/>
      <c r="J94" s="44"/>
      <c r="K94" s="44"/>
      <c r="L94" s="44"/>
      <c r="M94" s="44"/>
      <c r="N94" s="44"/>
      <c r="O94" s="44"/>
      <c r="P94" s="44"/>
      <c r="Q94" s="44"/>
      <c r="R94" s="44"/>
    </row>
  </sheetData>
  <mergeCells count="238">
    <mergeCell ref="O73:R73"/>
    <mergeCell ref="B80:C83"/>
    <mergeCell ref="D80:D83"/>
    <mergeCell ref="I80:J80"/>
    <mergeCell ref="I81:J81"/>
    <mergeCell ref="L81:M81"/>
    <mergeCell ref="L80:M80"/>
    <mergeCell ref="O81:R81"/>
    <mergeCell ref="O80:R80"/>
    <mergeCell ref="L82:M82"/>
    <mergeCell ref="O82:R82"/>
    <mergeCell ref="I82:J82"/>
    <mergeCell ref="B71:C79"/>
    <mergeCell ref="D71:D79"/>
    <mergeCell ref="I83:J83"/>
    <mergeCell ref="L83:M83"/>
    <mergeCell ref="O83:R83"/>
    <mergeCell ref="O72:R72"/>
    <mergeCell ref="I79:J79"/>
    <mergeCell ref="L79:M79"/>
    <mergeCell ref="O79:R79"/>
    <mergeCell ref="O71:R71"/>
    <mergeCell ref="O74:R74"/>
    <mergeCell ref="O75:R75"/>
    <mergeCell ref="I74:J74"/>
    <mergeCell ref="I75:J75"/>
    <mergeCell ref="L74:M74"/>
    <mergeCell ref="L75:M75"/>
    <mergeCell ref="I73:J73"/>
    <mergeCell ref="L73:M73"/>
    <mergeCell ref="I66:J66"/>
    <mergeCell ref="L66:M66"/>
    <mergeCell ref="L67:M67"/>
    <mergeCell ref="L68:M68"/>
    <mergeCell ref="I67:J67"/>
    <mergeCell ref="I68:J68"/>
    <mergeCell ref="I69:J69"/>
    <mergeCell ref="L69:M69"/>
    <mergeCell ref="I72:J72"/>
    <mergeCell ref="L72:M72"/>
    <mergeCell ref="I71:J71"/>
    <mergeCell ref="L71:M71"/>
    <mergeCell ref="L70:M70"/>
    <mergeCell ref="I70:J70"/>
    <mergeCell ref="E63:E68"/>
    <mergeCell ref="L60:M60"/>
    <mergeCell ref="L64:M64"/>
    <mergeCell ref="L65:M65"/>
    <mergeCell ref="L61:M61"/>
    <mergeCell ref="L62:M62"/>
    <mergeCell ref="L63:M63"/>
    <mergeCell ref="I61:J61"/>
    <mergeCell ref="I62:J62"/>
    <mergeCell ref="E60:E62"/>
    <mergeCell ref="I63:J63"/>
    <mergeCell ref="I64:J64"/>
    <mergeCell ref="I65:J65"/>
    <mergeCell ref="E54:E59"/>
    <mergeCell ref="I60:J60"/>
    <mergeCell ref="E49:E52"/>
    <mergeCell ref="I50:J50"/>
    <mergeCell ref="I53:J53"/>
    <mergeCell ref="L54:M54"/>
    <mergeCell ref="L59:M59"/>
    <mergeCell ref="L55:M55"/>
    <mergeCell ref="L56:M56"/>
    <mergeCell ref="L57:M57"/>
    <mergeCell ref="L58:M58"/>
    <mergeCell ref="I54:J54"/>
    <mergeCell ref="I55:J55"/>
    <mergeCell ref="I56:J56"/>
    <mergeCell ref="L46:M46"/>
    <mergeCell ref="L47:M47"/>
    <mergeCell ref="L48:M48"/>
    <mergeCell ref="I51:J51"/>
    <mergeCell ref="I52:J52"/>
    <mergeCell ref="I57:J57"/>
    <mergeCell ref="I58:J58"/>
    <mergeCell ref="I59:J59"/>
    <mergeCell ref="I49:J49"/>
    <mergeCell ref="E46:E48"/>
    <mergeCell ref="O45:R45"/>
    <mergeCell ref="I43:J43"/>
    <mergeCell ref="L20:M20"/>
    <mergeCell ref="O20:R20"/>
    <mergeCell ref="D15:D20"/>
    <mergeCell ref="D28:D42"/>
    <mergeCell ref="I33:J33"/>
    <mergeCell ref="L43:M43"/>
    <mergeCell ref="O43:R43"/>
    <mergeCell ref="I44:J44"/>
    <mergeCell ref="L44:M44"/>
    <mergeCell ref="O44:R44"/>
    <mergeCell ref="O42:R42"/>
    <mergeCell ref="I42:J42"/>
    <mergeCell ref="L31:M31"/>
    <mergeCell ref="L32:M32"/>
    <mergeCell ref="I36:J36"/>
    <mergeCell ref="O40:R40"/>
    <mergeCell ref="O41:R41"/>
    <mergeCell ref="O33:R33"/>
    <mergeCell ref="L18:M18"/>
    <mergeCell ref="L21:M21"/>
    <mergeCell ref="L30:M30"/>
    <mergeCell ref="B28:C42"/>
    <mergeCell ref="D43:D70"/>
    <mergeCell ref="B43:C70"/>
    <mergeCell ref="I45:J45"/>
    <mergeCell ref="L45:M45"/>
    <mergeCell ref="L42:M42"/>
    <mergeCell ref="I39:J39"/>
    <mergeCell ref="E37:E39"/>
    <mergeCell ref="I40:J40"/>
    <mergeCell ref="L40:M40"/>
    <mergeCell ref="I41:J41"/>
    <mergeCell ref="L41:M41"/>
    <mergeCell ref="I46:J46"/>
    <mergeCell ref="I47:J47"/>
    <mergeCell ref="L33:M33"/>
    <mergeCell ref="I34:J34"/>
    <mergeCell ref="L34:M34"/>
    <mergeCell ref="I35:J35"/>
    <mergeCell ref="L35:M35"/>
    <mergeCell ref="E32:E33"/>
    <mergeCell ref="I37:J37"/>
    <mergeCell ref="L37:M37"/>
    <mergeCell ref="L38:M38"/>
    <mergeCell ref="L39:M39"/>
    <mergeCell ref="I77:J77"/>
    <mergeCell ref="I78:J78"/>
    <mergeCell ref="L77:M77"/>
    <mergeCell ref="L78:M78"/>
    <mergeCell ref="O77:R77"/>
    <mergeCell ref="O78:R78"/>
    <mergeCell ref="D21:D27"/>
    <mergeCell ref="O21:R21"/>
    <mergeCell ref="O24:R24"/>
    <mergeCell ref="L25:M25"/>
    <mergeCell ref="L27:M27"/>
    <mergeCell ref="O25:R25"/>
    <mergeCell ref="I27:J27"/>
    <mergeCell ref="I25:J25"/>
    <mergeCell ref="O46:R46"/>
    <mergeCell ref="O47:R47"/>
    <mergeCell ref="I22:J22"/>
    <mergeCell ref="I23:J23"/>
    <mergeCell ref="L23:M23"/>
    <mergeCell ref="O23:R23"/>
    <mergeCell ref="I26:J26"/>
    <mergeCell ref="L26:M26"/>
    <mergeCell ref="O26:R26"/>
    <mergeCell ref="I24:J24"/>
    <mergeCell ref="I29:J29"/>
    <mergeCell ref="I30:J30"/>
    <mergeCell ref="I31:J31"/>
    <mergeCell ref="I32:J32"/>
    <mergeCell ref="I28:J28"/>
    <mergeCell ref="O27:R27"/>
    <mergeCell ref="O28:R28"/>
    <mergeCell ref="O29:R29"/>
    <mergeCell ref="I76:J76"/>
    <mergeCell ref="L76:M76"/>
    <mergeCell ref="O76:R76"/>
    <mergeCell ref="O37:R37"/>
    <mergeCell ref="O38:R38"/>
    <mergeCell ref="O39:R39"/>
    <mergeCell ref="I38:J38"/>
    <mergeCell ref="O31:R31"/>
    <mergeCell ref="O32:R32"/>
    <mergeCell ref="O48:R48"/>
    <mergeCell ref="L49:M49"/>
    <mergeCell ref="L50:M50"/>
    <mergeCell ref="L51:M51"/>
    <mergeCell ref="L52:M52"/>
    <mergeCell ref="L53:M53"/>
    <mergeCell ref="I48:J48"/>
    <mergeCell ref="L19:M19"/>
    <mergeCell ref="L36:M36"/>
    <mergeCell ref="O10:R10"/>
    <mergeCell ref="O11:R11"/>
    <mergeCell ref="O12:R12"/>
    <mergeCell ref="O13:R13"/>
    <mergeCell ref="O14:R14"/>
    <mergeCell ref="O15:R15"/>
    <mergeCell ref="O16:R16"/>
    <mergeCell ref="O17:R17"/>
    <mergeCell ref="O18:R18"/>
    <mergeCell ref="L22:M22"/>
    <mergeCell ref="L24:M24"/>
    <mergeCell ref="O22:R22"/>
    <mergeCell ref="O30:R30"/>
    <mergeCell ref="L29:M29"/>
    <mergeCell ref="L17:M17"/>
    <mergeCell ref="O34:R34"/>
    <mergeCell ref="O35:R35"/>
    <mergeCell ref="O19:R19"/>
    <mergeCell ref="L28:M28"/>
    <mergeCell ref="O36:R36"/>
    <mergeCell ref="B5:C5"/>
    <mergeCell ref="B6:C6"/>
    <mergeCell ref="B7:C7"/>
    <mergeCell ref="J5:K5"/>
    <mergeCell ref="J6:K8"/>
    <mergeCell ref="B8:C8"/>
    <mergeCell ref="R2:R3"/>
    <mergeCell ref="B2:C3"/>
    <mergeCell ref="D2:Q2"/>
    <mergeCell ref="D3:Q3"/>
    <mergeCell ref="D5:F5"/>
    <mergeCell ref="D6:F6"/>
    <mergeCell ref="D7:F7"/>
    <mergeCell ref="D8:F8"/>
    <mergeCell ref="N5:P5"/>
    <mergeCell ref="R6:R7"/>
    <mergeCell ref="B10:C10"/>
    <mergeCell ref="B21:C27"/>
    <mergeCell ref="I10:J10"/>
    <mergeCell ref="L10:M10"/>
    <mergeCell ref="L11:M11"/>
    <mergeCell ref="D11:D14"/>
    <mergeCell ref="L12:M12"/>
    <mergeCell ref="L13:M13"/>
    <mergeCell ref="L14:M14"/>
    <mergeCell ref="L15:M15"/>
    <mergeCell ref="L16:M16"/>
    <mergeCell ref="I14:J14"/>
    <mergeCell ref="I15:J15"/>
    <mergeCell ref="I16:J16"/>
    <mergeCell ref="I17:J17"/>
    <mergeCell ref="I18:J18"/>
    <mergeCell ref="I19:J19"/>
    <mergeCell ref="I21:J21"/>
    <mergeCell ref="I20:J20"/>
    <mergeCell ref="B11:C14"/>
    <mergeCell ref="I11:J11"/>
    <mergeCell ref="I12:J12"/>
    <mergeCell ref="I13:J13"/>
    <mergeCell ref="B15:C20"/>
  </mergeCells>
  <conditionalFormatting sqref="D11 N11:N83">
    <cfRule type="cellIs" dxfId="79" priority="45" operator="between">
      <formula>0.9</formula>
      <formula>1</formula>
    </cfRule>
    <cfRule type="cellIs" dxfId="78" priority="44" operator="between">
      <formula>0.8</formula>
      <formula>0.9</formula>
    </cfRule>
    <cfRule type="cellIs" dxfId="77" priority="43" operator="between">
      <formula>0.51</formula>
      <formula>0.79</formula>
    </cfRule>
    <cfRule type="cellIs" dxfId="76" priority="42" operator="between">
      <formula>0</formula>
      <formula>0.5</formula>
    </cfRule>
    <cfRule type="cellIs" dxfId="75" priority="41" operator="equal">
      <formula>""</formula>
    </cfRule>
  </conditionalFormatting>
  <conditionalFormatting sqref="D15">
    <cfRule type="cellIs" dxfId="74" priority="35" operator="between">
      <formula>0.9</formula>
      <formula>1</formula>
    </cfRule>
    <cfRule type="cellIs" dxfId="73" priority="34" operator="between">
      <formula>0.8</formula>
      <formula>0.9</formula>
    </cfRule>
    <cfRule type="cellIs" dxfId="72" priority="33" operator="between">
      <formula>0.51</formula>
      <formula>0.79</formula>
    </cfRule>
    <cfRule type="cellIs" dxfId="71" priority="32" operator="between">
      <formula>0</formula>
      <formula>0.5</formula>
    </cfRule>
    <cfRule type="cellIs" dxfId="70" priority="31" operator="equal">
      <formula>""</formula>
    </cfRule>
  </conditionalFormatting>
  <conditionalFormatting sqref="D21">
    <cfRule type="cellIs" dxfId="69" priority="30" operator="between">
      <formula>0.9</formula>
      <formula>1</formula>
    </cfRule>
    <cfRule type="cellIs" dxfId="68" priority="29" operator="between">
      <formula>0.8</formula>
      <formula>0.9</formula>
    </cfRule>
    <cfRule type="cellIs" dxfId="67" priority="28" operator="between">
      <formula>0.51</formula>
      <formula>0.79</formula>
    </cfRule>
    <cfRule type="cellIs" dxfId="66" priority="27" operator="between">
      <formula>0</formula>
      <formula>0.5</formula>
    </cfRule>
    <cfRule type="cellIs" dxfId="65" priority="26" operator="equal">
      <formula>""</formula>
    </cfRule>
  </conditionalFormatting>
  <conditionalFormatting sqref="D28">
    <cfRule type="cellIs" dxfId="64" priority="21" operator="equal">
      <formula>""</formula>
    </cfRule>
    <cfRule type="cellIs" dxfId="63" priority="22" operator="between">
      <formula>0</formula>
      <formula>0.5</formula>
    </cfRule>
    <cfRule type="cellIs" dxfId="62" priority="23" operator="between">
      <formula>0.51</formula>
      <formula>0.79</formula>
    </cfRule>
    <cfRule type="cellIs" dxfId="61" priority="24" operator="between">
      <formula>0.8</formula>
      <formula>0.9</formula>
    </cfRule>
    <cfRule type="cellIs" dxfId="60" priority="25" operator="between">
      <formula>0.9</formula>
      <formula>1</formula>
    </cfRule>
  </conditionalFormatting>
  <conditionalFormatting sqref="D43">
    <cfRule type="cellIs" dxfId="59" priority="20" operator="between">
      <formula>0.9</formula>
      <formula>1</formula>
    </cfRule>
    <cfRule type="cellIs" dxfId="58" priority="19" operator="between">
      <formula>0.8</formula>
      <formula>0.9</formula>
    </cfRule>
    <cfRule type="cellIs" dxfId="57" priority="18" operator="between">
      <formula>0.51</formula>
      <formula>0.79</formula>
    </cfRule>
    <cfRule type="cellIs" dxfId="56" priority="17" operator="between">
      <formula>0</formula>
      <formula>0.5</formula>
    </cfRule>
    <cfRule type="cellIs" dxfId="55" priority="16" operator="equal">
      <formula>""</formula>
    </cfRule>
  </conditionalFormatting>
  <conditionalFormatting sqref="D71">
    <cfRule type="cellIs" dxfId="54" priority="15" operator="between">
      <formula>0.9</formula>
      <formula>1</formula>
    </cfRule>
    <cfRule type="cellIs" dxfId="53" priority="14" operator="between">
      <formula>0.8</formula>
      <formula>0.9</formula>
    </cfRule>
    <cfRule type="cellIs" dxfId="52" priority="13" operator="between">
      <formula>0.51</formula>
      <formula>0.79</formula>
    </cfRule>
    <cfRule type="cellIs" dxfId="51" priority="12" operator="between">
      <formula>0</formula>
      <formula>0.5</formula>
    </cfRule>
    <cfRule type="cellIs" dxfId="50" priority="11" operator="equal">
      <formula>""</formula>
    </cfRule>
  </conditionalFormatting>
  <conditionalFormatting sqref="D80">
    <cfRule type="cellIs" dxfId="49" priority="6" operator="equal">
      <formula>""</formula>
    </cfRule>
    <cfRule type="cellIs" dxfId="48" priority="10" operator="between">
      <formula>0.9</formula>
      <formula>1</formula>
    </cfRule>
    <cfRule type="cellIs" dxfId="47" priority="9" operator="between">
      <formula>0.8</formula>
      <formula>0.9</formula>
    </cfRule>
    <cfRule type="cellIs" dxfId="46" priority="8" operator="between">
      <formula>0.51</formula>
      <formula>0.79</formula>
    </cfRule>
    <cfRule type="cellIs" dxfId="45" priority="7" operator="between">
      <formula>0</formula>
      <formula>0.5</formula>
    </cfRule>
  </conditionalFormatting>
  <conditionalFormatting sqref="R6">
    <cfRule type="cellIs" dxfId="44" priority="2" operator="between">
      <formula>0</formula>
      <formula>0.5</formula>
    </cfRule>
    <cfRule type="cellIs" dxfId="43" priority="3" operator="between">
      <formula>0.51</formula>
      <formula>0.79</formula>
    </cfRule>
    <cfRule type="cellIs" dxfId="42" priority="4" operator="between">
      <formula>0.8</formula>
      <formula>0.9</formula>
    </cfRule>
    <cfRule type="cellIs" dxfId="41" priority="5" operator="between">
      <formula>0.9</formula>
      <formula>1</formula>
    </cfRule>
    <cfRule type="cellIs" dxfId="40" priority="1" operator="equal">
      <formula>""</formula>
    </cfRule>
  </conditionalFormatting>
  <dataValidations count="1">
    <dataValidation type="list" allowBlank="1" showInputMessage="1" showErrorMessage="1" sqref="L11:M83" xr:uid="{8522B78C-8690-42F0-89D4-CE322E1D9015}">
      <formula1>"Cumple, No Cumple, Op.Mejora, Observado, No Aplica"</formula1>
    </dataValidation>
  </dataValidations>
  <pageMargins left="0.70866141732283472" right="0.70866141732283472" top="0.74803149606299213" bottom="0.74803149606299213" header="0.31496062992125984" footer="0.31496062992125984"/>
  <pageSetup scale="30" orientation="portrait" r:id="rId1"/>
  <headerFooter>
    <oddHeader>&amp;R&amp;P de &amp;N</oddHeader>
    <oddFooter>&amp;C´´CONSULTORÍA DE CALIDAD PARA LA GESTIÓN INTEGRAL´´
HOLDING CONSULTANTS DE COLOMBIA
Calle 136 No. 46-55 Edificio Miraval Of. 201
www.holdingconsultants.org  - www.holdingconsultants.com 
Teléfonos: 3003239682 
Bogotá D.C. – Colombia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87"/>
  <sheetViews>
    <sheetView showGridLines="0" view="pageBreakPreview" zoomScale="115" zoomScaleNormal="130" zoomScaleSheetLayoutView="115" workbookViewId="0">
      <selection activeCell="C2" sqref="C2:E2"/>
    </sheetView>
  </sheetViews>
  <sheetFormatPr baseColWidth="10" defaultColWidth="0" defaultRowHeight="12.75" zeroHeight="1" x14ac:dyDescent="0.25"/>
  <cols>
    <col min="1" max="1" width="1.7109375" style="16" customWidth="1"/>
    <col min="2" max="2" width="20.5703125" style="16" customWidth="1"/>
    <col min="3" max="3" width="12.7109375" style="16" customWidth="1"/>
    <col min="4" max="4" width="74.140625" style="16" customWidth="1"/>
    <col min="5" max="5" width="20.7109375" style="16" customWidth="1"/>
    <col min="6" max="6" width="1.7109375" style="16" customWidth="1"/>
    <col min="7" max="16384" width="11.42578125" style="16" hidden="1"/>
  </cols>
  <sheetData>
    <row r="1" spans="2:5" s="12" customFormat="1" ht="5.0999999999999996" customHeight="1" x14ac:dyDescent="0.25"/>
    <row r="2" spans="2:5" s="12" customFormat="1" ht="24" customHeight="1" x14ac:dyDescent="0.25">
      <c r="B2" s="109"/>
      <c r="C2" s="111" t="str">
        <f>+'Lista de Verificación'!D2</f>
        <v>LISTA DE VERIFICACIÓN</v>
      </c>
      <c r="D2" s="112"/>
      <c r="E2" s="113"/>
    </row>
    <row r="3" spans="2:5" s="12" customFormat="1" ht="16.5" customHeight="1" x14ac:dyDescent="0.25">
      <c r="B3" s="110"/>
      <c r="C3" s="111" t="str">
        <f>+'Lista de Verificación'!D3</f>
        <v>Auditoria Interna SIG</v>
      </c>
      <c r="D3" s="112"/>
      <c r="E3" s="113"/>
    </row>
    <row r="4" spans="2:5" s="12" customFormat="1" ht="5.0999999999999996" customHeight="1" x14ac:dyDescent="0.25">
      <c r="B4" s="13"/>
      <c r="C4" s="13"/>
      <c r="D4" s="13"/>
      <c r="E4" s="13"/>
    </row>
    <row r="5" spans="2:5" s="12" customFormat="1" ht="16.5" customHeight="1" x14ac:dyDescent="0.25">
      <c r="B5" s="106" t="s">
        <v>240</v>
      </c>
      <c r="C5" s="107"/>
      <c r="D5" s="107"/>
      <c r="E5" s="108"/>
    </row>
    <row r="6" spans="2:5" s="12" customFormat="1" ht="409.5" customHeight="1" x14ac:dyDescent="0.25">
      <c r="B6" s="114"/>
      <c r="C6" s="115"/>
      <c r="D6" s="115"/>
      <c r="E6" s="116"/>
    </row>
    <row r="7" spans="2:5" s="12" customFormat="1" ht="409.5" customHeight="1" x14ac:dyDescent="0.25">
      <c r="B7" s="117"/>
      <c r="C7" s="118"/>
      <c r="D7" s="118"/>
      <c r="E7" s="119"/>
    </row>
    <row r="8" spans="2:5" s="15" customFormat="1" ht="27.75" customHeight="1" x14ac:dyDescent="0.25">
      <c r="B8" s="35" t="s">
        <v>21</v>
      </c>
      <c r="C8" s="35" t="s">
        <v>241</v>
      </c>
      <c r="D8" s="14" t="s">
        <v>242</v>
      </c>
      <c r="E8" s="35" t="s">
        <v>241</v>
      </c>
    </row>
    <row r="9" spans="2:5" ht="24" customHeight="1" x14ac:dyDescent="0.25">
      <c r="B9" s="104" t="s">
        <v>243</v>
      </c>
      <c r="C9" s="105" t="str">
        <f>+'Lista de Verificación'!D11</f>
        <v/>
      </c>
      <c r="D9" s="33" t="str">
        <f>+'Lista de Verificación'!E11</f>
        <v>4.1 Comprensión de la organización y de su contexto</v>
      </c>
      <c r="E9" s="32" t="str">
        <f>+'Lista de Verificación'!N11</f>
        <v/>
      </c>
    </row>
    <row r="10" spans="2:5" ht="24" customHeight="1" x14ac:dyDescent="0.25">
      <c r="B10" s="104"/>
      <c r="C10" s="105"/>
      <c r="D10" s="33" t="str">
        <f>+'Lista de Verificación'!E12</f>
        <v>4.2 Comprensión de las necesidades y expectativas de las partes interesadas</v>
      </c>
      <c r="E10" s="32" t="str">
        <f>+'Lista de Verificación'!N12</f>
        <v/>
      </c>
    </row>
    <row r="11" spans="2:5" ht="24" customHeight="1" x14ac:dyDescent="0.25">
      <c r="B11" s="104"/>
      <c r="C11" s="105"/>
      <c r="D11" s="33" t="str">
        <f>+'Lista de Verificación'!E13</f>
        <v>4.3 Determinación del alcance del sistema integrado de gestión</v>
      </c>
      <c r="E11" s="32" t="str">
        <f>+'Lista de Verificación'!N13</f>
        <v/>
      </c>
    </row>
    <row r="12" spans="2:5" ht="24" customHeight="1" x14ac:dyDescent="0.25">
      <c r="B12" s="104"/>
      <c r="C12" s="105"/>
      <c r="D12" s="33" t="str">
        <f>+'Lista de Verificación'!E14</f>
        <v>4.4 Sistema integrado de gestión y de sus procesos</v>
      </c>
      <c r="E12" s="32" t="str">
        <f>+'Lista de Verificación'!N14</f>
        <v/>
      </c>
    </row>
    <row r="13" spans="2:5" ht="24" customHeight="1" x14ac:dyDescent="0.25">
      <c r="B13" s="104" t="s">
        <v>47</v>
      </c>
      <c r="C13" s="105" t="str">
        <f>+'Lista de Verificación'!D15</f>
        <v/>
      </c>
      <c r="D13" s="33" t="str">
        <f>+'Lista de Verificación'!E15</f>
        <v>5.1 Liderazgo y Compromiso
5.1.1 Generalidades</v>
      </c>
      <c r="E13" s="32" t="str">
        <f>+'Lista de Verificación'!N15</f>
        <v/>
      </c>
    </row>
    <row r="14" spans="2:5" ht="24" customHeight="1" x14ac:dyDescent="0.25">
      <c r="B14" s="104"/>
      <c r="C14" s="105"/>
      <c r="D14" s="33" t="str">
        <f>+'Lista de Verificación'!E16</f>
        <v>5.1.2 Enfoque al cliente</v>
      </c>
      <c r="E14" s="32" t="str">
        <f>+'Lista de Verificación'!N16</f>
        <v/>
      </c>
    </row>
    <row r="15" spans="2:5" ht="24" customHeight="1" x14ac:dyDescent="0.25">
      <c r="B15" s="104"/>
      <c r="C15" s="105"/>
      <c r="D15" s="33" t="str">
        <f>+'Lista de Verificación'!E17</f>
        <v>5.2 Política
5.2.1 Establecimiento de la Política del SIG</v>
      </c>
      <c r="E15" s="32" t="str">
        <f>+'Lista de Verificación'!N17</f>
        <v/>
      </c>
    </row>
    <row r="16" spans="2:5" ht="24" customHeight="1" x14ac:dyDescent="0.25">
      <c r="B16" s="104"/>
      <c r="C16" s="105"/>
      <c r="D16" s="33" t="str">
        <f>+'Lista de Verificación'!E18</f>
        <v>5.2.2 Comunicación de la Política del SIG</v>
      </c>
      <c r="E16" s="32" t="str">
        <f>+'Lista de Verificación'!N18</f>
        <v/>
      </c>
    </row>
    <row r="17" spans="2:5" ht="24" customHeight="1" x14ac:dyDescent="0.25">
      <c r="B17" s="104"/>
      <c r="C17" s="105"/>
      <c r="D17" s="33" t="str">
        <f>+'Lista de Verificación'!E19</f>
        <v>5.3 Roles, responsabilidad y autoridades en la organización</v>
      </c>
      <c r="E17" s="32" t="str">
        <f>+'Lista de Verificación'!N19</f>
        <v/>
      </c>
    </row>
    <row r="18" spans="2:5" ht="24" customHeight="1" x14ac:dyDescent="0.25">
      <c r="B18" s="104"/>
      <c r="C18" s="105"/>
      <c r="D18" s="34" t="str">
        <f>+'Lista de Verificación'!E20</f>
        <v>5.4 Consulta y participación de los trabajadores</v>
      </c>
      <c r="E18" s="32" t="str">
        <f>+'Lista de Verificación'!N20</f>
        <v/>
      </c>
    </row>
    <row r="19" spans="2:5" ht="24" customHeight="1" x14ac:dyDescent="0.25">
      <c r="B19" s="104" t="s">
        <v>66</v>
      </c>
      <c r="C19" s="105" t="str">
        <f>+'Lista de Verificación'!D21</f>
        <v/>
      </c>
      <c r="D19" s="33" t="str">
        <f>+'Lista de Verificación'!E21</f>
        <v>6.1 Acciones para abordar riesgos y oportunidades
6.1.1 Generalidades</v>
      </c>
      <c r="E19" s="32" t="str">
        <f>+'Lista de Verificación'!N21</f>
        <v/>
      </c>
    </row>
    <row r="20" spans="2:5" ht="24" customHeight="1" x14ac:dyDescent="0.25">
      <c r="B20" s="104"/>
      <c r="C20" s="105"/>
      <c r="D20" s="33" t="str">
        <f>+'Lista de Verificación'!E22</f>
        <v>6.1.2 Identificación de peligros y evaluación de los riegos y oportunidades</v>
      </c>
      <c r="E20" s="32" t="str">
        <f>+'Lista de Verificación'!N22</f>
        <v/>
      </c>
    </row>
    <row r="21" spans="2:5" ht="24" customHeight="1" x14ac:dyDescent="0.25">
      <c r="B21" s="104"/>
      <c r="C21" s="105"/>
      <c r="D21" s="33" t="str">
        <f>+'Lista de Verificación'!E23</f>
        <v>6.1.2 Aspectos ambientales</v>
      </c>
      <c r="E21" s="32" t="str">
        <f>+'Lista de Verificación'!N23</f>
        <v/>
      </c>
    </row>
    <row r="22" spans="2:5" ht="24" customHeight="1" x14ac:dyDescent="0.25">
      <c r="B22" s="104"/>
      <c r="C22" s="105"/>
      <c r="D22" s="33" t="str">
        <f>+'Lista de Verificación'!E24</f>
        <v>6.1.3 Determinación de los requisitos legales y otros requisitos</v>
      </c>
      <c r="E22" s="32" t="str">
        <f>+'Lista de Verificación'!N24</f>
        <v/>
      </c>
    </row>
    <row r="23" spans="2:5" ht="24" customHeight="1" x14ac:dyDescent="0.25">
      <c r="B23" s="104"/>
      <c r="C23" s="105"/>
      <c r="D23" s="33" t="str">
        <f>+'Lista de Verificación'!E25</f>
        <v>6.1.4 Planificación de acciones</v>
      </c>
      <c r="E23" s="32" t="str">
        <f>+'Lista de Verificación'!N25</f>
        <v/>
      </c>
    </row>
    <row r="24" spans="2:5" ht="24" customHeight="1" x14ac:dyDescent="0.25">
      <c r="B24" s="104"/>
      <c r="C24" s="105"/>
      <c r="D24" s="33" t="str">
        <f>+'Lista de Verificación'!E26</f>
        <v>6.2 Objetivos del SIG y planificación para lograrlos</v>
      </c>
      <c r="E24" s="32" t="str">
        <f>+'Lista de Verificación'!N26</f>
        <v/>
      </c>
    </row>
    <row r="25" spans="2:5" ht="24" customHeight="1" x14ac:dyDescent="0.25">
      <c r="B25" s="104"/>
      <c r="C25" s="105"/>
      <c r="D25" s="33" t="str">
        <f>+'Lista de Verificación'!E27</f>
        <v>6.3 Planificación de los cambios</v>
      </c>
      <c r="E25" s="32" t="str">
        <f>+'Lista de Verificación'!N27</f>
        <v/>
      </c>
    </row>
    <row r="26" spans="2:5" ht="24" customHeight="1" x14ac:dyDescent="0.25">
      <c r="B26" s="104" t="s">
        <v>88</v>
      </c>
      <c r="C26" s="105" t="str">
        <f>+'Lista de Verificación'!D28</f>
        <v/>
      </c>
      <c r="D26" s="33" t="str">
        <f>+'Lista de Verificación'!E28</f>
        <v>7.1 Recursos
7.1.1 Generalidades</v>
      </c>
      <c r="E26" s="32" t="str">
        <f>+'Lista de Verificación'!N28</f>
        <v/>
      </c>
    </row>
    <row r="27" spans="2:5" ht="24" customHeight="1" x14ac:dyDescent="0.25">
      <c r="B27" s="104"/>
      <c r="C27" s="105"/>
      <c r="D27" s="33" t="str">
        <f>+'Lista de Verificación'!E29</f>
        <v>7.1.2 Personas</v>
      </c>
      <c r="E27" s="32" t="str">
        <f>+'Lista de Verificación'!N29</f>
        <v/>
      </c>
    </row>
    <row r="28" spans="2:5" ht="24" customHeight="1" x14ac:dyDescent="0.25">
      <c r="B28" s="104"/>
      <c r="C28" s="105"/>
      <c r="D28" s="33" t="str">
        <f>+'Lista de Verificación'!E30</f>
        <v>7.1.3 Infraestructura</v>
      </c>
      <c r="E28" s="32" t="str">
        <f>+'Lista de Verificación'!N30</f>
        <v/>
      </c>
    </row>
    <row r="29" spans="2:5" ht="24" customHeight="1" x14ac:dyDescent="0.25">
      <c r="B29" s="104"/>
      <c r="C29" s="105"/>
      <c r="D29" s="33" t="str">
        <f>+'Lista de Verificación'!E31</f>
        <v>7.1.4 Ambiente para la operación de los procesos</v>
      </c>
      <c r="E29" s="32" t="str">
        <f>+'Lista de Verificación'!N31</f>
        <v/>
      </c>
    </row>
    <row r="30" spans="2:5" ht="24" customHeight="1" x14ac:dyDescent="0.25">
      <c r="B30" s="104"/>
      <c r="C30" s="105"/>
      <c r="D30" s="36" t="str">
        <f>+'Lista de Verificación'!E32</f>
        <v>7.1.5 Recusos de seguimiento y medición</v>
      </c>
      <c r="E30" s="32" t="str">
        <f>+'Lista de Verificación'!N32</f>
        <v/>
      </c>
    </row>
    <row r="31" spans="2:5" ht="24" customHeight="1" x14ac:dyDescent="0.25">
      <c r="B31" s="104"/>
      <c r="C31" s="105"/>
      <c r="D31" s="36" t="s">
        <v>244</v>
      </c>
      <c r="E31" s="32" t="str">
        <f>+'Lista de Verificación'!N33</f>
        <v/>
      </c>
    </row>
    <row r="32" spans="2:5" ht="24" customHeight="1" x14ac:dyDescent="0.25">
      <c r="B32" s="104"/>
      <c r="C32" s="105"/>
      <c r="D32" s="33" t="str">
        <f>+'Lista de Verificación'!E34</f>
        <v>7.1.6 Conocimientos de la organización</v>
      </c>
      <c r="E32" s="32" t="str">
        <f>+'Lista de Verificación'!N34</f>
        <v/>
      </c>
    </row>
    <row r="33" spans="2:5" ht="24" customHeight="1" x14ac:dyDescent="0.25">
      <c r="B33" s="104"/>
      <c r="C33" s="105"/>
      <c r="D33" s="33" t="str">
        <f>+'Lista de Verificación'!E35</f>
        <v>7.2 Competencia</v>
      </c>
      <c r="E33" s="32" t="str">
        <f>+'Lista de Verificación'!N35</f>
        <v/>
      </c>
    </row>
    <row r="34" spans="2:5" ht="24" customHeight="1" x14ac:dyDescent="0.25">
      <c r="B34" s="104"/>
      <c r="C34" s="105"/>
      <c r="D34" s="33" t="str">
        <f>+'Lista de Verificación'!E36</f>
        <v>7.3 Toma de conciencia</v>
      </c>
      <c r="E34" s="32" t="str">
        <f>+'Lista de Verificación'!N36</f>
        <v/>
      </c>
    </row>
    <row r="35" spans="2:5" ht="24" customHeight="1" x14ac:dyDescent="0.25">
      <c r="B35" s="104"/>
      <c r="C35" s="105"/>
      <c r="D35" s="37" t="str">
        <f>+'Lista de Verificación'!E37</f>
        <v>7.4 Comunicación</v>
      </c>
      <c r="E35" s="32" t="str">
        <f>+'Lista de Verificación'!N37</f>
        <v/>
      </c>
    </row>
    <row r="36" spans="2:5" ht="24" customHeight="1" x14ac:dyDescent="0.25">
      <c r="B36" s="104"/>
      <c r="C36" s="105"/>
      <c r="D36" s="38" t="s">
        <v>245</v>
      </c>
      <c r="E36" s="32" t="str">
        <f>+'Lista de Verificación'!N38</f>
        <v/>
      </c>
    </row>
    <row r="37" spans="2:5" ht="24" customHeight="1" x14ac:dyDescent="0.25">
      <c r="B37" s="104"/>
      <c r="C37" s="105"/>
      <c r="D37" s="39" t="s">
        <v>246</v>
      </c>
      <c r="E37" s="32" t="str">
        <f>+'Lista de Verificación'!N39</f>
        <v/>
      </c>
    </row>
    <row r="38" spans="2:5" ht="24" customHeight="1" x14ac:dyDescent="0.25">
      <c r="B38" s="104"/>
      <c r="C38" s="105"/>
      <c r="D38" s="33" t="str">
        <f>+'Lista de Verificación'!E40</f>
        <v>7.5 Información documentada
7.5.1 Generalidades</v>
      </c>
      <c r="E38" s="32" t="str">
        <f>+'Lista de Verificación'!N40</f>
        <v/>
      </c>
    </row>
    <row r="39" spans="2:5" ht="24" customHeight="1" x14ac:dyDescent="0.25">
      <c r="B39" s="104"/>
      <c r="C39" s="105"/>
      <c r="D39" s="33" t="str">
        <f>+'Lista de Verificación'!E41</f>
        <v>7.5.2 Creación y actualización</v>
      </c>
      <c r="E39" s="32" t="str">
        <f>+'Lista de Verificación'!N41</f>
        <v/>
      </c>
    </row>
    <row r="40" spans="2:5" ht="24" customHeight="1" x14ac:dyDescent="0.25">
      <c r="B40" s="104"/>
      <c r="C40" s="105"/>
      <c r="D40" s="33" t="str">
        <f>+'Lista de Verificación'!E42</f>
        <v>7.5.3 Control de información documentada</v>
      </c>
      <c r="E40" s="32" t="str">
        <f>+'Lista de Verificación'!N42</f>
        <v/>
      </c>
    </row>
    <row r="41" spans="2:5" ht="24" customHeight="1" x14ac:dyDescent="0.25">
      <c r="B41" s="104" t="s">
        <v>131</v>
      </c>
      <c r="C41" s="105" t="str">
        <f>+'Lista de Verificación'!D43</f>
        <v/>
      </c>
      <c r="D41" s="33" t="str">
        <f>+'Lista de Verificación'!E43</f>
        <v>8.1 Planificación y control operacional
8.1.1 Generalidades</v>
      </c>
      <c r="E41" s="32" t="str">
        <f>+'Lista de Verificación'!N43</f>
        <v/>
      </c>
    </row>
    <row r="42" spans="2:5" ht="24" customHeight="1" x14ac:dyDescent="0.25">
      <c r="B42" s="104"/>
      <c r="C42" s="105"/>
      <c r="D42" s="33" t="str">
        <f>+'Lista de Verificación'!E44</f>
        <v>8.1.2 Eliminar peligros y reducir riesgos para la SST</v>
      </c>
      <c r="E42" s="32" t="str">
        <f>+'Lista de Verificación'!N44</f>
        <v/>
      </c>
    </row>
    <row r="43" spans="2:5" ht="24" customHeight="1" x14ac:dyDescent="0.25">
      <c r="B43" s="104"/>
      <c r="C43" s="105"/>
      <c r="D43" s="33" t="str">
        <f>+'Lista de Verificación'!E45</f>
        <v>8.1.3 Gestión del cambio</v>
      </c>
      <c r="E43" s="32" t="str">
        <f>+'Lista de Verificación'!N45</f>
        <v/>
      </c>
    </row>
    <row r="44" spans="2:5" ht="24" customHeight="1" x14ac:dyDescent="0.25">
      <c r="B44" s="104"/>
      <c r="C44" s="105"/>
      <c r="D44" s="36" t="str">
        <f>+'Lista de Verificación'!E46</f>
        <v>8.1.4 Compras</v>
      </c>
      <c r="E44" s="32" t="str">
        <f>+'Lista de Verificación'!N46</f>
        <v/>
      </c>
    </row>
    <row r="45" spans="2:5" ht="24" customHeight="1" x14ac:dyDescent="0.25">
      <c r="B45" s="104"/>
      <c r="C45" s="105"/>
      <c r="D45" s="40" t="s">
        <v>247</v>
      </c>
      <c r="E45" s="32" t="str">
        <f>+'Lista de Verificación'!N47</f>
        <v/>
      </c>
    </row>
    <row r="46" spans="2:5" ht="24" customHeight="1" x14ac:dyDescent="0.25">
      <c r="B46" s="104"/>
      <c r="C46" s="105"/>
      <c r="D46" s="40" t="s">
        <v>248</v>
      </c>
      <c r="E46" s="32" t="str">
        <f>+'Lista de Verificación'!N48</f>
        <v/>
      </c>
    </row>
    <row r="47" spans="2:5" ht="24" customHeight="1" x14ac:dyDescent="0.25">
      <c r="B47" s="104"/>
      <c r="C47" s="105"/>
      <c r="D47" s="40" t="s">
        <v>249</v>
      </c>
      <c r="E47" s="32" t="str">
        <f>+'Lista de Verificación'!N49</f>
        <v/>
      </c>
    </row>
    <row r="48" spans="2:5" ht="24" customHeight="1" x14ac:dyDescent="0.25">
      <c r="B48" s="104"/>
      <c r="C48" s="105"/>
      <c r="D48" s="40" t="s">
        <v>250</v>
      </c>
      <c r="E48" s="32" t="str">
        <f>+'Lista de Verificación'!N50</f>
        <v/>
      </c>
    </row>
    <row r="49" spans="2:5" ht="24" customHeight="1" x14ac:dyDescent="0.25">
      <c r="B49" s="104"/>
      <c r="C49" s="105"/>
      <c r="D49" s="40" t="s">
        <v>251</v>
      </c>
      <c r="E49" s="32" t="str">
        <f>+'Lista de Verificación'!N51</f>
        <v/>
      </c>
    </row>
    <row r="50" spans="2:5" ht="24" customHeight="1" x14ac:dyDescent="0.25">
      <c r="B50" s="104"/>
      <c r="C50" s="105"/>
      <c r="D50" s="40" t="s">
        <v>252</v>
      </c>
      <c r="E50" s="32" t="str">
        <f>+'Lista de Verificación'!N52</f>
        <v/>
      </c>
    </row>
    <row r="51" spans="2:5" ht="24" customHeight="1" x14ac:dyDescent="0.25">
      <c r="B51" s="104"/>
      <c r="C51" s="105"/>
      <c r="D51" s="41" t="str">
        <f>+'Lista de Verificación'!E53</f>
        <v>8.2 Preparación y respuesta ante emergencias</v>
      </c>
      <c r="E51" s="32" t="str">
        <f>+'Lista de Verificación'!N53</f>
        <v/>
      </c>
    </row>
    <row r="52" spans="2:5" ht="24" customHeight="1" x14ac:dyDescent="0.25">
      <c r="B52" s="104"/>
      <c r="C52" s="105"/>
      <c r="D52" s="40" t="str">
        <f>+'Lista de Verificación'!E54</f>
        <v>8.3 Diseño y desarrollo de los productos y servicios</v>
      </c>
      <c r="E52" s="32" t="str">
        <f>+'Lista de Verificación'!N54</f>
        <v/>
      </c>
    </row>
    <row r="53" spans="2:5" ht="24" customHeight="1" x14ac:dyDescent="0.25">
      <c r="B53" s="104"/>
      <c r="C53" s="105"/>
      <c r="D53" s="40" t="s">
        <v>253</v>
      </c>
      <c r="E53" s="32" t="str">
        <f>+'Lista de Verificación'!N55</f>
        <v/>
      </c>
    </row>
    <row r="54" spans="2:5" ht="24" customHeight="1" x14ac:dyDescent="0.25">
      <c r="B54" s="104"/>
      <c r="C54" s="105"/>
      <c r="D54" s="40" t="s">
        <v>254</v>
      </c>
      <c r="E54" s="32" t="str">
        <f>+'Lista de Verificación'!N56</f>
        <v/>
      </c>
    </row>
    <row r="55" spans="2:5" ht="24" customHeight="1" x14ac:dyDescent="0.25">
      <c r="B55" s="104"/>
      <c r="C55" s="105"/>
      <c r="D55" s="40" t="s">
        <v>255</v>
      </c>
      <c r="E55" s="32" t="str">
        <f>+'Lista de Verificación'!N57</f>
        <v/>
      </c>
    </row>
    <row r="56" spans="2:5" ht="24" customHeight="1" x14ac:dyDescent="0.25">
      <c r="B56" s="104"/>
      <c r="C56" s="105"/>
      <c r="D56" s="40" t="s">
        <v>256</v>
      </c>
      <c r="E56" s="32" t="str">
        <f>+'Lista de Verificación'!N58</f>
        <v/>
      </c>
    </row>
    <row r="57" spans="2:5" ht="24" customHeight="1" x14ac:dyDescent="0.25">
      <c r="B57" s="104"/>
      <c r="C57" s="105"/>
      <c r="D57" s="40" t="s">
        <v>257</v>
      </c>
      <c r="E57" s="32" t="str">
        <f>+'Lista de Verificación'!N59</f>
        <v/>
      </c>
    </row>
    <row r="58" spans="2:5" ht="24" customHeight="1" x14ac:dyDescent="0.25">
      <c r="B58" s="104"/>
      <c r="C58" s="105"/>
      <c r="D58" s="40" t="str">
        <f>+'Lista de Verificación'!E60</f>
        <v xml:space="preserve">8.4 Control de los procesos, productos y servicios suministrados externamente </v>
      </c>
      <c r="E58" s="32" t="str">
        <f>+'Lista de Verificación'!N60</f>
        <v/>
      </c>
    </row>
    <row r="59" spans="2:5" ht="24" customHeight="1" x14ac:dyDescent="0.25">
      <c r="B59" s="104"/>
      <c r="C59" s="105"/>
      <c r="D59" s="40" t="s">
        <v>258</v>
      </c>
      <c r="E59" s="32" t="str">
        <f>+'Lista de Verificación'!N61</f>
        <v/>
      </c>
    </row>
    <row r="60" spans="2:5" ht="24" customHeight="1" x14ac:dyDescent="0.25">
      <c r="B60" s="104"/>
      <c r="C60" s="105"/>
      <c r="D60" s="40" t="s">
        <v>259</v>
      </c>
      <c r="E60" s="32" t="str">
        <f>+'Lista de Verificación'!N62</f>
        <v/>
      </c>
    </row>
    <row r="61" spans="2:5" ht="24" customHeight="1" x14ac:dyDescent="0.25">
      <c r="B61" s="104"/>
      <c r="C61" s="105"/>
      <c r="D61" s="40" t="s">
        <v>260</v>
      </c>
      <c r="E61" s="32" t="str">
        <f>+'Lista de Verificación'!N63</f>
        <v/>
      </c>
    </row>
    <row r="62" spans="2:5" ht="24" customHeight="1" x14ac:dyDescent="0.25">
      <c r="B62" s="104"/>
      <c r="C62" s="105"/>
      <c r="D62" s="40" t="s">
        <v>261</v>
      </c>
      <c r="E62" s="32" t="str">
        <f>+'Lista de Verificación'!N64</f>
        <v/>
      </c>
    </row>
    <row r="63" spans="2:5" ht="24" customHeight="1" x14ac:dyDescent="0.25">
      <c r="B63" s="104"/>
      <c r="C63" s="105"/>
      <c r="D63" s="40" t="s">
        <v>262</v>
      </c>
      <c r="E63" s="32" t="str">
        <f>+'Lista de Verificación'!N65</f>
        <v/>
      </c>
    </row>
    <row r="64" spans="2:5" ht="24" customHeight="1" x14ac:dyDescent="0.25">
      <c r="B64" s="104"/>
      <c r="C64" s="105"/>
      <c r="D64" s="40" t="s">
        <v>263</v>
      </c>
      <c r="E64" s="32" t="str">
        <f>+'Lista de Verificación'!N66</f>
        <v/>
      </c>
    </row>
    <row r="65" spans="2:5" ht="24" customHeight="1" x14ac:dyDescent="0.25">
      <c r="B65" s="104"/>
      <c r="C65" s="105"/>
      <c r="D65" s="40" t="s">
        <v>264</v>
      </c>
      <c r="E65" s="32" t="str">
        <f>+'Lista de Verificación'!N67</f>
        <v/>
      </c>
    </row>
    <row r="66" spans="2:5" ht="24" customHeight="1" x14ac:dyDescent="0.25">
      <c r="B66" s="104"/>
      <c r="C66" s="105"/>
      <c r="D66" s="40" t="s">
        <v>265</v>
      </c>
      <c r="E66" s="32" t="str">
        <f>+'Lista de Verificación'!N68</f>
        <v/>
      </c>
    </row>
    <row r="67" spans="2:5" ht="24" customHeight="1" x14ac:dyDescent="0.25">
      <c r="B67" s="104"/>
      <c r="C67" s="105"/>
      <c r="D67" s="42" t="str">
        <f>+'Lista de Verificación'!E69</f>
        <v>8.6 Liberación de los productos y servicios</v>
      </c>
      <c r="E67" s="32" t="str">
        <f>+'Lista de Verificación'!N69</f>
        <v/>
      </c>
    </row>
    <row r="68" spans="2:5" ht="24" customHeight="1" x14ac:dyDescent="0.25">
      <c r="B68" s="104"/>
      <c r="C68" s="105"/>
      <c r="D68" s="33" t="str">
        <f>+'Lista de Verificación'!E70</f>
        <v>8.7 Control de las salidas no conformes</v>
      </c>
      <c r="E68" s="32" t="str">
        <f>+'Lista de Verificación'!N70</f>
        <v/>
      </c>
    </row>
    <row r="69" spans="2:5" ht="24" customHeight="1" x14ac:dyDescent="0.25">
      <c r="B69" s="104" t="s">
        <v>266</v>
      </c>
      <c r="C69" s="105" t="str">
        <f>+'Lista de Verificación'!D71</f>
        <v/>
      </c>
      <c r="D69" s="33" t="str">
        <f>+'Lista de Verificación'!E71</f>
        <v>9.1 Seguimiento, medición, análisis y evaluación
9.1.1 Generalidades</v>
      </c>
      <c r="E69" s="32" t="str">
        <f>+'Lista de Verificación'!N71</f>
        <v/>
      </c>
    </row>
    <row r="70" spans="2:5" ht="24" customHeight="1" x14ac:dyDescent="0.25">
      <c r="B70" s="104"/>
      <c r="C70" s="105"/>
      <c r="D70" s="33" t="str">
        <f>+'Lista de Verificación'!E72</f>
        <v>9.1.2 Satisfacción del cliente</v>
      </c>
      <c r="E70" s="32" t="str">
        <f>+'Lista de Verificación'!N72</f>
        <v/>
      </c>
    </row>
    <row r="71" spans="2:5" ht="24" customHeight="1" x14ac:dyDescent="0.25">
      <c r="B71" s="104"/>
      <c r="C71" s="105"/>
      <c r="D71" s="33" t="str">
        <f>+'Lista de Verificación'!E73</f>
        <v>9.1.2 Evaluación del cumplimiento</v>
      </c>
      <c r="E71" s="32" t="str">
        <f>+'Lista de Verificación'!N73</f>
        <v/>
      </c>
    </row>
    <row r="72" spans="2:5" ht="24" customHeight="1" x14ac:dyDescent="0.25">
      <c r="B72" s="104"/>
      <c r="C72" s="105"/>
      <c r="D72" s="33" t="str">
        <f>+'Lista de Verificación'!E74</f>
        <v>9.1.3 Análisis y evaluación</v>
      </c>
      <c r="E72" s="32" t="str">
        <f>+'Lista de Verificación'!N74</f>
        <v/>
      </c>
    </row>
    <row r="73" spans="2:5" ht="24" customHeight="1" x14ac:dyDescent="0.25">
      <c r="B73" s="104"/>
      <c r="C73" s="105"/>
      <c r="D73" s="33" t="str">
        <f>+'Lista de Verificación'!E75</f>
        <v>9.2 Auditoría Interna
9.2.1 Generalidades</v>
      </c>
      <c r="E73" s="32" t="str">
        <f>+'Lista de Verificación'!N75</f>
        <v/>
      </c>
    </row>
    <row r="74" spans="2:5" ht="24" customHeight="1" x14ac:dyDescent="0.25">
      <c r="B74" s="104"/>
      <c r="C74" s="105"/>
      <c r="D74" s="33" t="str">
        <f>+'Lista de Verificación'!E76</f>
        <v>9.2.2 Programa de auditoría interna</v>
      </c>
      <c r="E74" s="32" t="str">
        <f>+'Lista de Verificación'!N76</f>
        <v/>
      </c>
    </row>
    <row r="75" spans="2:5" ht="24" customHeight="1" x14ac:dyDescent="0.25">
      <c r="B75" s="104"/>
      <c r="C75" s="105"/>
      <c r="D75" s="33" t="str">
        <f>+'Lista de Verificación'!E77</f>
        <v>9.3 Revisión por la dirección
9.3.1 Generalidades</v>
      </c>
      <c r="E75" s="32" t="str">
        <f>+'Lista de Verificación'!N77</f>
        <v/>
      </c>
    </row>
    <row r="76" spans="2:5" ht="24" customHeight="1" x14ac:dyDescent="0.25">
      <c r="B76" s="104"/>
      <c r="C76" s="105"/>
      <c r="D76" s="33" t="str">
        <f>+'Lista de Verificación'!E78</f>
        <v>9.3.2 Entradas de la revisión por la dirección</v>
      </c>
      <c r="E76" s="32" t="str">
        <f>+'Lista de Verificación'!N78</f>
        <v/>
      </c>
    </row>
    <row r="77" spans="2:5" ht="24" customHeight="1" x14ac:dyDescent="0.25">
      <c r="B77" s="104"/>
      <c r="C77" s="105"/>
      <c r="D77" s="33" t="str">
        <f>+'Lista de Verificación'!E79</f>
        <v>9.3.3 Salidas de la revisión por la dirección</v>
      </c>
      <c r="E77" s="32" t="str">
        <f>+'Lista de Verificación'!N79</f>
        <v/>
      </c>
    </row>
    <row r="78" spans="2:5" ht="24" customHeight="1" x14ac:dyDescent="0.25">
      <c r="B78" s="104" t="s">
        <v>227</v>
      </c>
      <c r="C78" s="105" t="str">
        <f>+'Lista de Verificación'!D80</f>
        <v/>
      </c>
      <c r="D78" s="33" t="str">
        <f>+'Lista de Verificación'!E80</f>
        <v>10.1 Generalidades</v>
      </c>
      <c r="E78" s="32" t="str">
        <f>+'Lista de Verificación'!N80</f>
        <v/>
      </c>
    </row>
    <row r="79" spans="2:5" ht="24" customHeight="1" x14ac:dyDescent="0.25">
      <c r="B79" s="104"/>
      <c r="C79" s="105"/>
      <c r="D79" s="33" t="str">
        <f>+'Lista de Verificación'!E81</f>
        <v>10.2 No conformidad y acción correctiva</v>
      </c>
      <c r="E79" s="32" t="str">
        <f>+'Lista de Verificación'!N81</f>
        <v/>
      </c>
    </row>
    <row r="80" spans="2:5" ht="24" customHeight="1" x14ac:dyDescent="0.25">
      <c r="B80" s="104"/>
      <c r="C80" s="105"/>
      <c r="D80" s="33" t="str">
        <f>+'Lista de Verificación'!E82</f>
        <v>10.2 Incidentes, no conformidades y acciones correctivas</v>
      </c>
      <c r="E80" s="32" t="str">
        <f>+'Lista de Verificación'!N82</f>
        <v/>
      </c>
    </row>
    <row r="81" spans="2:5" ht="24" customHeight="1" x14ac:dyDescent="0.25">
      <c r="B81" s="104"/>
      <c r="C81" s="105"/>
      <c r="D81" s="33" t="str">
        <f>+'Lista de Verificación'!E83</f>
        <v>10.3 Mejora continua</v>
      </c>
      <c r="E81" s="32" t="str">
        <f>+'Lista de Verificación'!N83</f>
        <v/>
      </c>
    </row>
    <row r="82" spans="2:5" x14ac:dyDescent="0.25"/>
    <row r="83" spans="2:5" x14ac:dyDescent="0.25"/>
    <row r="84" spans="2:5" x14ac:dyDescent="0.25"/>
    <row r="85" spans="2:5" x14ac:dyDescent="0.25"/>
    <row r="86" spans="2:5" x14ac:dyDescent="0.25"/>
    <row r="87" spans="2:5" x14ac:dyDescent="0.25"/>
  </sheetData>
  <mergeCells count="19">
    <mergeCell ref="B78:B81"/>
    <mergeCell ref="C78:C81"/>
    <mergeCell ref="B41:B68"/>
    <mergeCell ref="B69:B77"/>
    <mergeCell ref="C69:C77"/>
    <mergeCell ref="C41:C68"/>
    <mergeCell ref="C26:C40"/>
    <mergeCell ref="B26:B40"/>
    <mergeCell ref="B13:B18"/>
    <mergeCell ref="C13:C18"/>
    <mergeCell ref="B19:B25"/>
    <mergeCell ref="C19:C25"/>
    <mergeCell ref="B9:B12"/>
    <mergeCell ref="C9:C12"/>
    <mergeCell ref="B5:E5"/>
    <mergeCell ref="B2:B3"/>
    <mergeCell ref="C2:E2"/>
    <mergeCell ref="C3:E3"/>
    <mergeCell ref="B6:E7"/>
  </mergeCells>
  <conditionalFormatting sqref="C9">
    <cfRule type="cellIs" dxfId="39" priority="36" operator="equal">
      <formula>""</formula>
    </cfRule>
    <cfRule type="cellIs" dxfId="38" priority="37" operator="between">
      <formula>0</formula>
      <formula>0.5</formula>
    </cfRule>
    <cfRule type="cellIs" dxfId="37" priority="38" operator="between">
      <formula>0.51</formula>
      <formula>0.79</formula>
    </cfRule>
    <cfRule type="cellIs" dxfId="36" priority="39" operator="between">
      <formula>0.8</formula>
      <formula>0.9</formula>
    </cfRule>
    <cfRule type="cellIs" dxfId="35" priority="40" operator="between">
      <formula>0.9</formula>
      <formula>1</formula>
    </cfRule>
  </conditionalFormatting>
  <conditionalFormatting sqref="C13">
    <cfRule type="cellIs" dxfId="34" priority="31" operator="equal">
      <formula>""</formula>
    </cfRule>
    <cfRule type="cellIs" dxfId="33" priority="32" operator="between">
      <formula>0</formula>
      <formula>0.5</formula>
    </cfRule>
    <cfRule type="cellIs" dxfId="32" priority="33" operator="between">
      <formula>0.51</formula>
      <formula>0.79</formula>
    </cfRule>
    <cfRule type="cellIs" dxfId="31" priority="34" operator="between">
      <formula>0.8</formula>
      <formula>0.9</formula>
    </cfRule>
    <cfRule type="cellIs" dxfId="30" priority="35" operator="between">
      <formula>0.9</formula>
      <formula>1</formula>
    </cfRule>
  </conditionalFormatting>
  <conditionalFormatting sqref="C19">
    <cfRule type="cellIs" dxfId="29" priority="21" operator="equal">
      <formula>""</formula>
    </cfRule>
    <cfRule type="cellIs" dxfId="28" priority="22" operator="between">
      <formula>0</formula>
      <formula>0.5</formula>
    </cfRule>
    <cfRule type="cellIs" dxfId="27" priority="23" operator="between">
      <formula>0.51</formula>
      <formula>0.79</formula>
    </cfRule>
    <cfRule type="cellIs" dxfId="26" priority="24" operator="between">
      <formula>0.8</formula>
      <formula>0.9</formula>
    </cfRule>
    <cfRule type="cellIs" dxfId="25" priority="25" operator="between">
      <formula>0.9</formula>
      <formula>1</formula>
    </cfRule>
  </conditionalFormatting>
  <conditionalFormatting sqref="C26">
    <cfRule type="cellIs" dxfId="24" priority="17" operator="between">
      <formula>0</formula>
      <formula>0.5</formula>
    </cfRule>
    <cfRule type="cellIs" dxfId="23" priority="18" operator="between">
      <formula>0.51</formula>
      <formula>0.79</formula>
    </cfRule>
    <cfRule type="cellIs" dxfId="22" priority="19" operator="between">
      <formula>0.8</formula>
      <formula>0.9</formula>
    </cfRule>
    <cfRule type="cellIs" dxfId="21" priority="20" operator="between">
      <formula>0.9</formula>
      <formula>1</formula>
    </cfRule>
    <cfRule type="cellIs" dxfId="20" priority="16" operator="equal">
      <formula>""</formula>
    </cfRule>
  </conditionalFormatting>
  <conditionalFormatting sqref="C41">
    <cfRule type="cellIs" dxfId="19" priority="11" operator="equal">
      <formula>""</formula>
    </cfRule>
    <cfRule type="cellIs" dxfId="18" priority="12" operator="between">
      <formula>0</formula>
      <formula>0.5</formula>
    </cfRule>
    <cfRule type="cellIs" dxfId="17" priority="13" operator="between">
      <formula>0.51</formula>
      <formula>0.79</formula>
    </cfRule>
    <cfRule type="cellIs" dxfId="16" priority="14" operator="between">
      <formula>0.8</formula>
      <formula>0.9</formula>
    </cfRule>
    <cfRule type="cellIs" dxfId="15" priority="15" operator="between">
      <formula>0.9</formula>
      <formula>1</formula>
    </cfRule>
  </conditionalFormatting>
  <conditionalFormatting sqref="C69">
    <cfRule type="cellIs" dxfId="14" priority="6" operator="equal">
      <formula>""</formula>
    </cfRule>
    <cfRule type="cellIs" dxfId="13" priority="7" operator="between">
      <formula>0</formula>
      <formula>0.5</formula>
    </cfRule>
    <cfRule type="cellIs" dxfId="12" priority="8" operator="between">
      <formula>0.51</formula>
      <formula>0.79</formula>
    </cfRule>
    <cfRule type="cellIs" dxfId="11" priority="9" operator="between">
      <formula>0.8</formula>
      <formula>0.9</formula>
    </cfRule>
    <cfRule type="cellIs" dxfId="10" priority="10" operator="between">
      <formula>0.9</formula>
      <formula>1</formula>
    </cfRule>
  </conditionalFormatting>
  <conditionalFormatting sqref="C78">
    <cfRule type="cellIs" dxfId="9" priority="1" operator="equal">
      <formula>""</formula>
    </cfRule>
    <cfRule type="cellIs" dxfId="8" priority="2" operator="between">
      <formula>0</formula>
      <formula>0.5</formula>
    </cfRule>
    <cfRule type="cellIs" dxfId="7" priority="3" operator="between">
      <formula>0.51</formula>
      <formula>0.79</formula>
    </cfRule>
    <cfRule type="cellIs" dxfId="6" priority="4" operator="between">
      <formula>0.8</formula>
      <formula>0.9</formula>
    </cfRule>
    <cfRule type="cellIs" dxfId="5" priority="5" operator="between">
      <formula>0.9</formula>
      <formula>1</formula>
    </cfRule>
  </conditionalFormatting>
  <conditionalFormatting sqref="E9:E81">
    <cfRule type="cellIs" dxfId="4" priority="61" operator="equal">
      <formula>""</formula>
    </cfRule>
    <cfRule type="cellIs" dxfId="3" priority="62" operator="between">
      <formula>0</formula>
      <formula>0.5</formula>
    </cfRule>
    <cfRule type="cellIs" dxfId="2" priority="63" operator="between">
      <formula>0.51</formula>
      <formula>0.79</formula>
    </cfRule>
    <cfRule type="cellIs" dxfId="1" priority="64" operator="between">
      <formula>0.8</formula>
      <formula>0.9</formula>
    </cfRule>
    <cfRule type="cellIs" dxfId="0" priority="65" operator="between">
      <formula>0.9</formula>
      <formula>1</formula>
    </cfRule>
  </conditionalFormatting>
  <printOptions horizontalCentered="1"/>
  <pageMargins left="0.5" right="0.5" top="0.5" bottom="0.5" header="0" footer="0"/>
  <pageSetup scale="27" orientation="portrait" r:id="rId1"/>
  <headerFooter alignWithMargins="0">
    <oddFooter>&amp;L&amp;8GQA-F-001&amp;C&amp;8Revisón 01, 28/10/2015&amp;R&amp;8&amp;P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e94e96a-39a2-4f82-b936-5971e56af2df" xsi:nil="true"/>
    <lcf76f155ced4ddcb4097134ff3c332f xmlns="10a13fa1-8f87-40f1-877b-6136131f70a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6CB3744F0793844A7B2E3CD17942662" ma:contentTypeVersion="14" ma:contentTypeDescription="Crear nuevo documento." ma:contentTypeScope="" ma:versionID="f70a8de1c2ba8a3b0523108a8c127092">
  <xsd:schema xmlns:xsd="http://www.w3.org/2001/XMLSchema" xmlns:xs="http://www.w3.org/2001/XMLSchema" xmlns:p="http://schemas.microsoft.com/office/2006/metadata/properties" xmlns:ns2="10a13fa1-8f87-40f1-877b-6136131f70a3" xmlns:ns3="5e94e96a-39a2-4f82-b936-5971e56af2df" targetNamespace="http://schemas.microsoft.com/office/2006/metadata/properties" ma:root="true" ma:fieldsID="7349c193ccae6c4097fe86d6f6d90013" ns2:_="" ns3:_="">
    <xsd:import namespace="10a13fa1-8f87-40f1-877b-6136131f70a3"/>
    <xsd:import namespace="5e94e96a-39a2-4f82-b936-5971e56af2d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a13fa1-8f87-40f1-877b-6136131f70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49620fe8-43cb-4839-bdf8-c1a3e49e182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e94e96a-39a2-4f82-b936-5971e56af2d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811c58c-3010-4482-928d-aee315e301de}" ma:internalName="TaxCatchAll" ma:showField="CatchAllData" ma:web="5e94e96a-39a2-4f82-b936-5971e56af2d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2D31B4-F4BC-4856-9C7F-703A0967B080}">
  <ds:schemaRefs>
    <ds:schemaRef ds:uri="http://schemas.microsoft.com/sharepoint/v3/contenttype/forms"/>
  </ds:schemaRefs>
</ds:datastoreItem>
</file>

<file path=customXml/itemProps2.xml><?xml version="1.0" encoding="utf-8"?>
<ds:datastoreItem xmlns:ds="http://schemas.openxmlformats.org/officeDocument/2006/customXml" ds:itemID="{636B6AE9-8662-4C58-9E3B-249F437DF90D}">
  <ds:schemaRefs>
    <ds:schemaRef ds:uri="http://schemas.microsoft.com/office/2006/metadata/properties"/>
    <ds:schemaRef ds:uri="http://schemas.microsoft.com/office/2006/documentManagement/types"/>
    <ds:schemaRef ds:uri="http://purl.org/dc/dcmitype/"/>
    <ds:schemaRef ds:uri="10a13fa1-8f87-40f1-877b-6136131f70a3"/>
    <ds:schemaRef ds:uri="http://purl.org/dc/elements/1.1/"/>
    <ds:schemaRef ds:uri="http://www.w3.org/XML/1998/namespace"/>
    <ds:schemaRef ds:uri="5e94e96a-39a2-4f82-b936-5971e56af2df"/>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E212B7A3-13D7-4DA0-8382-A70590DAC8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a13fa1-8f87-40f1-877b-6136131f70a3"/>
    <ds:schemaRef ds:uri="5e94e96a-39a2-4f82-b936-5971e56af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Lista de Verificación</vt:lpstr>
      <vt:lpstr>Gráfico del Perfil</vt:lpstr>
      <vt:lpstr>'Gráfico del Perfil'!Área_de_impresión</vt:lpstr>
      <vt:lpstr>'Lista de Verificación'!Área_de_impresión</vt:lpstr>
      <vt:lpstr>'Gráfico del Perfil'!Print_Area</vt:lpstr>
      <vt:lpstr>'Gráfico del Perfil'!Print_Titles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Auditoria</dc:subject>
  <dc:creator>Ing. Carlo O. Rosas Acevedo</dc:creator>
  <cp:keywords/>
  <dc:description/>
  <cp:lastModifiedBy>Marisol Arevalo Morales</cp:lastModifiedBy>
  <cp:revision/>
  <dcterms:created xsi:type="dcterms:W3CDTF">2016-05-18T14:04:02Z</dcterms:created>
  <dcterms:modified xsi:type="dcterms:W3CDTF">2026-06-18T02:34:50Z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0x010100E6CB3744F0793844A7B2E3CD17942662</vt:lpwstr>
  </property>
  <property fmtid="{D5CDD505-2E9C-101B-9397-08002B2CF9AE}" pid="3" name="MediaServiceImageTags">
    <vt:lpwstr/>
  </property>
</Properties>
</file>